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4"/>
  <workbookPr defaultThemeVersion="124226"/>
  <mc:AlternateContent xmlns:mc="http://schemas.openxmlformats.org/markup-compatibility/2006">
    <mc:Choice Requires="x15">
      <x15ac:absPath xmlns:x15ac="http://schemas.microsoft.com/office/spreadsheetml/2010/11/ac" url="https://uccireland.sharepoint.com/sites/SPDL-FIN-PRCMT/TENDERS/2026 Tenders/2026 UCC Tenders/UCC-2026-28 Microgravity Measurement System/04.RFT and TRD Docs/"/>
    </mc:Choice>
  </mc:AlternateContent>
  <xr:revisionPtr revIDLastSave="151" documentId="8_{CD7CC4C1-BCE4-4AD2-8AEF-8C2F0680C759}" xr6:coauthVersionLast="47" xr6:coauthVersionMax="47" xr10:uidLastSave="{15E40025-772F-4EE8-AC03-0896D8C2E26F}"/>
  <bookViews>
    <workbookView xWindow="57480" yWindow="-120" windowWidth="29040" windowHeight="15720" firstSheet="1" activeTab="1" xr2:uid="{00000000-000D-0000-FFFF-FFFF00000000}"/>
  </bookViews>
  <sheets>
    <sheet name="Instructions" sheetId="10" r:id="rId1"/>
    <sheet name="Pricing schedule" sheetId="17" r:id="rId2"/>
    <sheet name="Consumables &amp; Spare Parts" sheetId="21" r:id="rId3"/>
    <sheet name="Payment Milestones" sheetId="23" r:id="rId4"/>
  </sheets>
  <definedNames>
    <definedName name="_xlnm.Print_Area" localSheetId="2">'Consumables &amp; Spare Parts'!$A$1:$L$31</definedName>
    <definedName name="_xlnm.Print_Area" localSheetId="1">'Pricing schedule'!$A$1:$E$36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7" l="1"/>
  <c r="K2" i="21"/>
  <c r="D17" i="17"/>
  <c r="D11" i="17"/>
  <c r="D18" i="17" l="1"/>
  <c r="L25" i="21"/>
  <c r="B1" i="17" l="1"/>
  <c r="A2" i="21"/>
</calcChain>
</file>

<file path=xl/sharedStrings.xml><?xml version="1.0" encoding="utf-8"?>
<sst xmlns="http://schemas.openxmlformats.org/spreadsheetml/2006/main" count="91" uniqueCount="86">
  <si>
    <t>Appendix 2- Pricing Schedule</t>
  </si>
  <si>
    <t>Tender Ref: UCC-2026-28</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</si>
  <si>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</si>
  <si>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</si>
  <si>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</si>
  <si>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UCC-2026-28 - Request-for-Tenders under Open Procedure for the 
Supply &amp; Delivery of a Microgravity Measurement System for University College Cork (UCC)</t>
  </si>
  <si>
    <t>Tender Reference</t>
  </si>
  <si>
    <t xml:space="preserve">  Tender Reference UCC-2026-28</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</si>
  <si>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</si>
  <si>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</si>
  <si>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</si>
  <si>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</si>
  <si>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</si>
  <si>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</si>
  <si>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Please ensure the signature box at the bottom of each worksheet when completed</t>
  </si>
  <si>
    <t>d.</t>
  </si>
  <si>
    <t>Please ensure all prices are provided in € Euro</t>
  </si>
  <si>
    <t>e.</t>
  </si>
  <si>
    <t>In addition, a separate itemised quotation may also be provided in support of this Pricing Schedule</t>
  </si>
  <si>
    <t>Table of Lots</t>
  </si>
  <si>
    <t>Product Description</t>
  </si>
  <si>
    <r>
      <t>Qty</t>
    </r>
    <r>
      <rPr>
        <sz val="8"/>
        <color theme="1"/>
        <rFont val="Times New Roman"/>
        <family val="1"/>
      </rPr>
      <t> </t>
    </r>
  </si>
  <si>
    <t>Microgravity Measurement System</t>
  </si>
  <si>
    <t xml:space="preserve">Appendix 2 - Pricing Schedule </t>
  </si>
  <si>
    <t>Company Name</t>
  </si>
  <si>
    <t>Insert Name</t>
  </si>
  <si>
    <t xml:space="preserve"> Description</t>
  </si>
  <si>
    <t>Qty</t>
  </si>
  <si>
    <t>Price in Euro Ex VAT</t>
  </si>
  <si>
    <t>Notes - Tenderer's Comment</t>
  </si>
  <si>
    <t>Current List Price for a Microgravity Measurement System (TRD, Technical Specification A1)</t>
  </si>
  <si>
    <t>Tendered Price for a Microgravity Measurement System</t>
  </si>
  <si>
    <r>
      <rPr>
        <b/>
        <sz val="13"/>
        <color rgb="FF000000"/>
        <rFont val="Calibri"/>
        <scheme val="minor"/>
      </rPr>
      <t xml:space="preserve">Delivery Cost to UCC
</t>
    </r>
    <r>
      <rPr>
        <sz val="13"/>
        <color rgb="FF000000"/>
        <rFont val="Calibri"/>
        <scheme val="minor"/>
      </rPr>
      <t xml:space="preserve">- Delivery </t>
    </r>
    <r>
      <rPr>
        <b/>
        <sz val="13"/>
        <color rgb="FF000000"/>
        <rFont val="Calibri"/>
        <scheme val="minor"/>
      </rPr>
      <t>MUST</t>
    </r>
    <r>
      <rPr>
        <sz val="13"/>
        <color rgb="FF000000"/>
        <rFont val="Calibri"/>
        <scheme val="minor"/>
      </rPr>
      <t xml:space="preserve"> include all Shipping charges, insurance, and all aspects as outlined in DAP (Delivery at Place) incoterms.  
Note - Tenderers </t>
    </r>
    <r>
      <rPr>
        <b/>
        <sz val="13"/>
        <color rgb="FF000000"/>
        <rFont val="Calibri"/>
        <scheme val="minor"/>
      </rPr>
      <t>MUST</t>
    </r>
    <r>
      <rPr>
        <sz val="13"/>
        <color rgb="FF000000"/>
        <rFont val="Calibri"/>
        <scheme val="minor"/>
      </rPr>
      <t xml:space="preserve"> confirm all aspects considered for shipping and account for all associated costs </t>
    </r>
    <r>
      <rPr>
        <b/>
        <sz val="13"/>
        <color rgb="FF000000"/>
        <rFont val="Calibri"/>
        <scheme val="minor"/>
      </rPr>
      <t>(TRD, Technical Specification D3)</t>
    </r>
  </si>
  <si>
    <r>
      <rPr>
        <sz val="13"/>
        <color rgb="FF000000"/>
        <rFont val="Calibri"/>
        <scheme val="minor"/>
      </rPr>
      <t xml:space="preserve">Warranty - Mandatory  (if not included in purchase cost) </t>
    </r>
    <r>
      <rPr>
        <b/>
        <sz val="13"/>
        <color rgb="FF000000"/>
        <rFont val="Calibri"/>
        <scheme val="minor"/>
      </rPr>
      <t>(C1)</t>
    </r>
    <r>
      <rPr>
        <sz val="13"/>
        <color rgb="FF000000"/>
        <rFont val="Calibri"/>
        <scheme val="minor"/>
      </rPr>
      <t xml:space="preserve"> - Year 1</t>
    </r>
  </si>
  <si>
    <r>
      <rPr>
        <sz val="13"/>
        <color rgb="FF000000"/>
        <rFont val="Calibri"/>
        <scheme val="minor"/>
      </rPr>
      <t xml:space="preserve">Customer Training Proposal - </t>
    </r>
    <r>
      <rPr>
        <b/>
        <sz val="13"/>
        <color rgb="FF000000"/>
        <rFont val="Calibri"/>
        <scheme val="minor"/>
      </rPr>
      <t>Mandatory</t>
    </r>
    <r>
      <rPr>
        <sz val="13"/>
        <color rgb="FF000000"/>
        <rFont val="Calibri"/>
        <scheme val="minor"/>
      </rPr>
      <t xml:space="preserve"> </t>
    </r>
    <r>
      <rPr>
        <b/>
        <sz val="13"/>
        <color rgb="FF000000"/>
        <rFont val="Calibri"/>
        <scheme val="minor"/>
      </rPr>
      <t xml:space="preserve">(C15)
</t>
    </r>
    <r>
      <rPr>
        <sz val="13"/>
        <color rgb="FF000000"/>
        <rFont val="Calibri"/>
        <scheme val="minor"/>
      </rPr>
      <t xml:space="preserve">Training for up to THREE (3) UCC Personnel by fully qualified personnel immediately after delivery. (Mandatory if not already included in the overall price) </t>
    </r>
  </si>
  <si>
    <t>Total Purchase Cost/Capital Cost (ex. VAT)</t>
  </si>
  <si>
    <r>
      <rPr>
        <sz val="13"/>
        <color rgb="FF000000"/>
        <rFont val="Calibri"/>
      </rPr>
      <t xml:space="preserve">Warranty - </t>
    </r>
    <r>
      <rPr>
        <b/>
        <sz val="13"/>
        <color rgb="FF000000"/>
        <rFont val="Calibri"/>
      </rPr>
      <t>Mandatory</t>
    </r>
    <r>
      <rPr>
        <sz val="13"/>
        <color rgb="FF000000"/>
        <rFont val="Calibri"/>
      </rPr>
      <t xml:space="preserve">  (if not included in purchase cost) </t>
    </r>
    <r>
      <rPr>
        <b/>
        <sz val="13"/>
        <color rgb="FF000000"/>
        <rFont val="Calibri"/>
      </rPr>
      <t>(C2) - Year 2</t>
    </r>
  </si>
  <si>
    <r>
      <rPr>
        <sz val="11"/>
        <color rgb="FF000000"/>
        <rFont val="Calibri"/>
        <family val="2"/>
        <scheme val="minor"/>
      </rPr>
      <t xml:space="preserve">Above this Total , items  included in the  System price may be listed if there is potentially an associated cost. If there is no associated cost, please list as zero cost value and add Tenderer's comment. 
</t>
    </r>
    <r>
      <rPr>
        <b/>
        <sz val="11"/>
        <color rgb="FF000000"/>
        <rFont val="Calibri"/>
        <family val="2"/>
        <scheme val="minor"/>
      </rPr>
      <t>Please note that theses costs are included in the Cost Evaluation for the tendered system.</t>
    </r>
  </si>
  <si>
    <r>
      <rPr>
        <sz val="13"/>
        <color rgb="FF000000"/>
        <rFont val="Calibri"/>
      </rPr>
      <t xml:space="preserve">Warranty - </t>
    </r>
    <r>
      <rPr>
        <b/>
        <sz val="13"/>
        <color rgb="FF000000"/>
        <rFont val="Calibri"/>
      </rPr>
      <t>Mandatory</t>
    </r>
    <r>
      <rPr>
        <sz val="13"/>
        <color rgb="FF000000"/>
        <rFont val="Calibri"/>
      </rPr>
      <t xml:space="preserve">  (if not included in purchase cost) </t>
    </r>
    <r>
      <rPr>
        <b/>
        <sz val="13"/>
        <color rgb="FF000000"/>
        <rFont val="Calibri"/>
      </rPr>
      <t>(C2) - Year 3</t>
    </r>
  </si>
  <si>
    <r>
      <rPr>
        <sz val="13"/>
        <color rgb="FF000000"/>
        <rFont val="Calibri"/>
      </rPr>
      <t xml:space="preserve">Warranty - </t>
    </r>
    <r>
      <rPr>
        <b/>
        <sz val="13"/>
        <color rgb="FF000000"/>
        <rFont val="Calibri"/>
      </rPr>
      <t>Mandatory</t>
    </r>
    <r>
      <rPr>
        <sz val="13"/>
        <color rgb="FF000000"/>
        <rFont val="Calibri"/>
      </rPr>
      <t xml:space="preserve">  (if not included in purchase cost) </t>
    </r>
    <r>
      <rPr>
        <b/>
        <sz val="13"/>
        <color rgb="FF000000"/>
        <rFont val="Calibri"/>
      </rPr>
      <t>(C2) - Year 4</t>
    </r>
  </si>
  <si>
    <r>
      <rPr>
        <sz val="13"/>
        <color rgb="FF000000"/>
        <rFont val="Calibri"/>
        <scheme val="minor"/>
      </rPr>
      <t xml:space="preserve">Outside of Warranty Period Charges </t>
    </r>
    <r>
      <rPr>
        <b/>
        <sz val="13"/>
        <color rgb="FF000000"/>
        <rFont val="Calibri"/>
        <scheme val="minor"/>
      </rPr>
      <t>(C5)</t>
    </r>
  </si>
  <si>
    <r>
      <rPr>
        <sz val="13"/>
        <color rgb="FF000000"/>
        <rFont val="Calibri"/>
      </rPr>
      <t xml:space="preserve">Consumable Parts - </t>
    </r>
    <r>
      <rPr>
        <b/>
        <sz val="13"/>
        <color rgb="FF000000"/>
        <rFont val="Calibri"/>
      </rPr>
      <t>(C13)</t>
    </r>
  </si>
  <si>
    <t>Total After Sales Service &amp; Warranty Cost (Service Cost) (ex. VAT)</t>
  </si>
  <si>
    <t>Total Cost of Ownership  (this includes the Total Purchase Cost/Capital Cost (ex. VAT) and the After Sales Service &amp; Warranty Costs (Service Cost) exc. VAT</t>
  </si>
  <si>
    <r>
      <rPr>
        <b/>
        <sz val="13"/>
        <color rgb="FF000000"/>
        <rFont val="Calibri"/>
        <scheme val="minor"/>
      </rPr>
      <t xml:space="preserve">Additional Options </t>
    </r>
    <r>
      <rPr>
        <sz val="13"/>
        <color rgb="FF000000"/>
        <rFont val="Calibri"/>
        <scheme val="minor"/>
      </rPr>
      <t>- Optional Extras To Purchase items</t>
    </r>
  </si>
  <si>
    <t>Comments</t>
  </si>
  <si>
    <t>Software updates outside of Warranty Period (A32)</t>
  </si>
  <si>
    <t>For information purposes only and will not form part of the Cost evaluation</t>
  </si>
  <si>
    <t>Optional Subscription Service (A34 and A36)</t>
  </si>
  <si>
    <r>
      <rPr>
        <b/>
        <sz val="13"/>
        <rFont val="Calibri"/>
        <family val="2"/>
        <scheme val="minor"/>
      </rPr>
      <t>Roadmap &amp; Flexibility</t>
    </r>
    <r>
      <rPr>
        <sz val="13"/>
        <rFont val="Calibri"/>
        <family val="2"/>
        <scheme val="minor"/>
      </rPr>
      <t xml:space="preserve"> - Future Upgrades [If more than one alternative option is proposed, please add additional line items for options i, ii, iii etc.]</t>
    </r>
  </si>
  <si>
    <r>
      <t>Other Additional Options</t>
    </r>
    <r>
      <rPr>
        <b/>
        <i/>
        <u/>
        <sz val="13"/>
        <rFont val="Calibri"/>
        <family val="2"/>
        <scheme val="minor"/>
      </rPr>
      <t xml:space="preserve"> (please list separately if applicable)</t>
    </r>
  </si>
  <si>
    <t>Additional Information Requested</t>
  </si>
  <si>
    <t>HS Code (Harmonized System Code) Please include in notes field.</t>
  </si>
  <si>
    <t>Country of Origin. Please include in notes field.</t>
  </si>
  <si>
    <r>
      <rPr>
        <sz val="12"/>
        <color rgb="FF000000"/>
        <rFont val="Calibri"/>
        <scheme val="minor"/>
      </rPr>
      <t xml:space="preserve">N.B. Instruction to Tenderer:    Please provide information and pricing of Spare parts/Consumables that are necessary for your equipment (please note that this pricing will not be included in cost evaluation 
</t>
    </r>
    <r>
      <rPr>
        <b/>
        <sz val="12"/>
        <color rgb="FF000000"/>
        <rFont val="Calibri"/>
        <scheme val="minor"/>
      </rPr>
      <t>- Prices should be held for a minimum of 12 months)</t>
    </r>
  </si>
  <si>
    <t>Additional Capability Function Options, Spare Parts &amp; Consumables- 
Product Name/Code</t>
  </si>
  <si>
    <t>Description</t>
  </si>
  <si>
    <t>Routinely Stocked
Y/N</t>
  </si>
  <si>
    <t>Lead Time
(Days)</t>
  </si>
  <si>
    <t>Number of  years available after system delivery</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</si>
  <si>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</si>
  <si>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</si>
  <si>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</si>
  <si>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</si>
  <si>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</si>
  <si>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</si>
  <si>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</si>
  <si>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</si>
  <si>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</si>
  <si>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</si>
  <si>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</si>
  <si>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</si>
  <si>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</si>
  <si>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</si>
  <si>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</si>
  <si>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</si>
  <si>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</si>
  <si>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</si>
  <si>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</si>
  <si>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Payment Milestone</t>
  </si>
  <si>
    <t>Please complete</t>
  </si>
  <si>
    <t>Please add Comment if required</t>
  </si>
  <si>
    <t>On receipt of PO</t>
  </si>
  <si>
    <t>____ %</t>
  </si>
  <si>
    <t>On Delivery</t>
  </si>
  <si>
    <t>On Final Acceptance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</si>
</sst>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quot;€&quot;#,##0.00"/>
  </numFmts>
  <fonts count="64">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i/>
      <sz val="10"/>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1"/>
      <color rgb="FF000000"/>
      <name val="Calibri"/>
      <family val="2"/>
      <scheme val="minor"/>
    </font>
    <font>
      <b/>
      <sz val="11"/>
      <color rgb="FF000000"/>
      <name val="Calibri"/>
      <family val="2"/>
      <scheme val="minor"/>
    </font>
    <font>
      <b/>
      <sz val="13"/>
      <color rgb="FF000000"/>
      <name val="Calibri"/>
      <family val="2"/>
      <scheme val="minor"/>
    </font>
    <font>
      <sz val="8"/>
      <name val="Calibri"/>
      <family val="2"/>
      <scheme val="minor"/>
    </font>
    <font>
      <sz val="11"/>
      <color rgb="FF242424"/>
      <name val="Calibri"/>
      <family val="2"/>
    </font>
    <font>
      <sz val="13"/>
      <color rgb="FF000000"/>
      <name val="Calibri"/>
      <scheme val="minor"/>
    </font>
    <font>
      <b/>
      <sz val="13"/>
      <color rgb="FF000000"/>
      <name val="Calibri"/>
      <scheme val="minor"/>
    </font>
    <font>
      <sz val="13"/>
      <color rgb="FF000000"/>
      <name val="Calibri"/>
    </font>
    <font>
      <b/>
      <sz val="13"/>
      <color rgb="FF000000"/>
      <name val="Calibri"/>
    </font>
    <font>
      <sz val="12"/>
      <color rgb="FF000000"/>
      <name val="Calibri"/>
      <scheme val="minor"/>
    </font>
    <font>
      <b/>
      <sz val="12"/>
      <color rgb="FF000000"/>
      <name val="Calibri"/>
      <scheme val="minor"/>
    </font>
  </fonts>
  <fills count="1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164" fontId="13" fillId="0" borderId="0" applyFont="0" applyFill="0" applyBorder="0" applyAlignment="0" applyProtection="0"/>
    <xf numFmtId="164" fontId="12" fillId="0" borderId="0" applyFont="0" applyFill="0" applyBorder="0" applyAlignment="0" applyProtection="0"/>
    <xf numFmtId="0" fontId="7" fillId="0" borderId="0"/>
    <xf numFmtId="164" fontId="13" fillId="0" borderId="0" applyFont="0" applyFill="0" applyBorder="0" applyAlignment="0" applyProtection="0"/>
    <xf numFmtId="164" fontId="12" fillId="0" borderId="0" applyFont="0" applyFill="0" applyBorder="0" applyAlignment="0" applyProtection="0"/>
  </cellStyleXfs>
  <cellXfs count="225">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1"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8" fillId="0" borderId="34" xfId="0" applyFont="1" applyBorder="1" applyAlignment="1">
      <alignment horizontal="center" vertical="center" wrapText="1"/>
    </xf>
    <xf numFmtId="0" fontId="31" fillId="0" borderId="8" xfId="0" applyFont="1" applyBorder="1" applyAlignment="1">
      <alignment vertical="center" wrapText="1"/>
    </xf>
    <xf numFmtId="0" fontId="28" fillId="0" borderId="8" xfId="0" applyFont="1" applyBorder="1" applyAlignment="1">
      <alignment horizontal="center" vertical="center" wrapText="1"/>
    </xf>
    <xf numFmtId="0" fontId="32" fillId="0" borderId="37" xfId="0" applyFont="1" applyBorder="1" applyAlignment="1">
      <alignment vertical="center" wrapText="1"/>
    </xf>
    <xf numFmtId="0" fontId="3" fillId="2" borderId="38" xfId="0" applyFont="1" applyFill="1" applyBorder="1" applyAlignment="1">
      <alignment vertical="center"/>
    </xf>
    <xf numFmtId="0" fontId="3" fillId="2" borderId="5"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center"/>
    </xf>
    <xf numFmtId="0" fontId="14" fillId="2" borderId="0" xfId="0" applyFont="1" applyFill="1" applyAlignment="1">
      <alignment horizontal="center" vertical="center"/>
    </xf>
    <xf numFmtId="0" fontId="20" fillId="7" borderId="29" xfId="0" applyFont="1" applyFill="1" applyBorder="1" applyAlignment="1">
      <alignment horizontal="center" vertical="center" wrapText="1" shrinkToFit="1"/>
    </xf>
    <xf numFmtId="0" fontId="15" fillId="4" borderId="44" xfId="0" applyFont="1" applyFill="1" applyBorder="1" applyAlignment="1">
      <alignment horizontal="center" vertical="center" wrapText="1" shrinkToFit="1"/>
    </xf>
    <xf numFmtId="0" fontId="34"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2" xfId="0" applyFont="1" applyFill="1" applyBorder="1" applyAlignment="1">
      <alignment horizontal="center" vertical="center" wrapText="1" shrinkToFit="1"/>
    </xf>
    <xf numFmtId="0" fontId="15" fillId="8" borderId="31"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7" fillId="2" borderId="15" xfId="0" applyFont="1" applyFill="1" applyBorder="1" applyAlignment="1">
      <alignment horizontal="center" vertical="center"/>
    </xf>
    <xf numFmtId="0" fontId="37" fillId="2" borderId="17" xfId="0" applyFont="1" applyFill="1" applyBorder="1" applyAlignment="1">
      <alignment horizontal="center" vertical="center"/>
    </xf>
    <xf numFmtId="0" fontId="38" fillId="2" borderId="2" xfId="0" applyFont="1" applyFill="1" applyBorder="1" applyAlignment="1">
      <alignment horizontal="left" vertical="center" wrapText="1"/>
    </xf>
    <xf numFmtId="0" fontId="35" fillId="2" borderId="13" xfId="0" applyFont="1" applyFill="1" applyBorder="1" applyAlignment="1">
      <alignment horizontal="center" wrapText="1"/>
    </xf>
    <xf numFmtId="0" fontId="36" fillId="0" borderId="2" xfId="0" applyFont="1" applyBorder="1" applyAlignment="1">
      <alignment horizontal="center" vertical="center" wrapText="1"/>
    </xf>
    <xf numFmtId="0" fontId="35" fillId="0" borderId="13" xfId="0" applyFont="1" applyBorder="1" applyAlignment="1">
      <alignment horizontal="center" wrapText="1"/>
    </xf>
    <xf numFmtId="0" fontId="36" fillId="0" borderId="15" xfId="0" applyFont="1" applyBorder="1" applyAlignment="1">
      <alignment horizontal="center" vertical="center" wrapText="1"/>
    </xf>
    <xf numFmtId="0" fontId="36" fillId="2" borderId="15" xfId="0" applyFont="1" applyFill="1" applyBorder="1"/>
    <xf numFmtId="0" fontId="38" fillId="2" borderId="18" xfId="0" applyFont="1" applyFill="1" applyBorder="1"/>
    <xf numFmtId="0" fontId="39" fillId="2" borderId="18" xfId="0" applyFont="1" applyFill="1" applyBorder="1"/>
    <xf numFmtId="0" fontId="36" fillId="2" borderId="0" xfId="0" applyFont="1" applyFill="1" applyAlignment="1">
      <alignment horizontal="left"/>
    </xf>
    <xf numFmtId="0" fontId="36" fillId="2" borderId="0" xfId="0" applyFont="1" applyFill="1"/>
    <xf numFmtId="0" fontId="36" fillId="0" borderId="0" xfId="0" applyFont="1" applyAlignment="1">
      <alignment horizontal="left"/>
    </xf>
    <xf numFmtId="0" fontId="36" fillId="0" borderId="0" xfId="0" applyFont="1"/>
    <xf numFmtId="0" fontId="28" fillId="8" borderId="33" xfId="0" applyFont="1" applyFill="1" applyBorder="1" applyAlignment="1">
      <alignment horizontal="center" vertical="center" wrapText="1"/>
    </xf>
    <xf numFmtId="0" fontId="28" fillId="8" borderId="35" xfId="0" applyFont="1" applyFill="1" applyBorder="1" applyAlignment="1">
      <alignment vertical="center" wrapText="1"/>
    </xf>
    <xf numFmtId="0" fontId="28" fillId="8" borderId="35" xfId="0" applyFont="1" applyFill="1" applyBorder="1" applyAlignment="1">
      <alignment horizontal="center" vertical="center" wrapText="1"/>
    </xf>
    <xf numFmtId="0" fontId="30" fillId="8" borderId="36" xfId="0" applyFont="1" applyFill="1" applyBorder="1" applyAlignment="1">
      <alignment horizontal="center" vertical="center" wrapText="1"/>
    </xf>
    <xf numFmtId="0" fontId="44" fillId="2" borderId="1" xfId="0" applyFont="1" applyFill="1" applyBorder="1" applyAlignment="1">
      <alignment horizontal="center" vertical="center" wrapText="1" shrinkToFit="1"/>
    </xf>
    <xf numFmtId="0" fontId="44" fillId="2" borderId="3"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4" fillId="2" borderId="49" xfId="0" applyFont="1" applyFill="1" applyBorder="1" applyAlignment="1">
      <alignment horizontal="center" vertical="center" wrapText="1" shrinkToFit="1"/>
    </xf>
    <xf numFmtId="0" fontId="44" fillId="2" borderId="31"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6" fillId="5" borderId="9" xfId="0" applyFont="1" applyFill="1" applyBorder="1" applyAlignment="1">
      <alignment horizontal="left"/>
    </xf>
    <xf numFmtId="0" fontId="37" fillId="2" borderId="42" xfId="0" applyFont="1" applyFill="1" applyBorder="1" applyAlignment="1">
      <alignment horizontal="center" vertical="center" wrapText="1"/>
    </xf>
    <xf numFmtId="165" fontId="36" fillId="4" borderId="50" xfId="0" applyNumberFormat="1" applyFont="1" applyFill="1" applyBorder="1" applyAlignment="1">
      <alignment horizontal="center" vertical="center"/>
    </xf>
    <xf numFmtId="0" fontId="35" fillId="5" borderId="14" xfId="0" applyFont="1" applyFill="1" applyBorder="1" applyAlignment="1">
      <alignment horizontal="left"/>
    </xf>
    <xf numFmtId="0" fontId="35" fillId="5" borderId="51" xfId="0" applyFont="1" applyFill="1" applyBorder="1" applyAlignment="1">
      <alignment horizontal="left"/>
    </xf>
    <xf numFmtId="0" fontId="47" fillId="0" borderId="46" xfId="0" applyFont="1" applyBorder="1" applyAlignment="1">
      <alignment vertical="center" wrapText="1"/>
    </xf>
    <xf numFmtId="0" fontId="47" fillId="0" borderId="47" xfId="0" applyFont="1" applyBorder="1" applyAlignment="1">
      <alignment vertical="center" wrapText="1"/>
    </xf>
    <xf numFmtId="0" fontId="48" fillId="0" borderId="46" xfId="0" applyFont="1" applyBorder="1" applyAlignment="1">
      <alignment vertical="center" wrapText="1"/>
    </xf>
    <xf numFmtId="0" fontId="49" fillId="0" borderId="47" xfId="0" applyFont="1" applyBorder="1" applyAlignment="1">
      <alignment vertical="center" wrapText="1"/>
    </xf>
    <xf numFmtId="0" fontId="50" fillId="0" borderId="47" xfId="0" applyFont="1" applyBorder="1" applyAlignment="1">
      <alignment vertical="center" wrapText="1"/>
    </xf>
    <xf numFmtId="0" fontId="39" fillId="0" borderId="30" xfId="0" applyFont="1" applyBorder="1" applyAlignment="1">
      <alignment horizontal="left"/>
    </xf>
    <xf numFmtId="165" fontId="39" fillId="0" borderId="56" xfId="0" applyNumberFormat="1" applyFont="1" applyBorder="1" applyAlignment="1">
      <alignment horizontal="center" vertical="center"/>
    </xf>
    <xf numFmtId="0" fontId="51" fillId="2" borderId="6" xfId="0" applyFont="1" applyFill="1" applyBorder="1" applyAlignment="1">
      <alignment horizontal="center" vertical="center"/>
    </xf>
    <xf numFmtId="0" fontId="40" fillId="2" borderId="15" xfId="0" applyFont="1" applyFill="1" applyBorder="1"/>
    <xf numFmtId="0" fontId="52" fillId="0" borderId="0" xfId="0" applyFont="1"/>
    <xf numFmtId="0" fontId="57" fillId="0" borderId="0" xfId="0" applyFont="1" applyAlignment="1">
      <alignment horizontal="left" vertical="center" indent="4"/>
    </xf>
    <xf numFmtId="0" fontId="38" fillId="11" borderId="48" xfId="0" applyFont="1" applyFill="1" applyBorder="1" applyAlignment="1">
      <alignment horizontal="left" vertical="center" wrapText="1"/>
    </xf>
    <xf numFmtId="0" fontId="38" fillId="11" borderId="10" xfId="0" applyFont="1" applyFill="1" applyBorder="1" applyAlignment="1">
      <alignment horizontal="left" wrapText="1"/>
    </xf>
    <xf numFmtId="165" fontId="39" fillId="11" borderId="1" xfId="0" applyNumberFormat="1" applyFont="1" applyFill="1" applyBorder="1" applyAlignment="1">
      <alignment horizontal="center" vertical="center"/>
    </xf>
    <xf numFmtId="0" fontId="38" fillId="11" borderId="55" xfId="0" applyFont="1" applyFill="1" applyBorder="1" applyAlignment="1">
      <alignment horizontal="left" vertical="center"/>
    </xf>
    <xf numFmtId="0" fontId="36" fillId="2" borderId="16" xfId="0" applyFont="1" applyFill="1" applyBorder="1"/>
    <xf numFmtId="0" fontId="39" fillId="2" borderId="6" xfId="0" applyFont="1" applyFill="1" applyBorder="1"/>
    <xf numFmtId="0" fontId="39" fillId="2" borderId="45" xfId="0" applyFont="1" applyFill="1" applyBorder="1"/>
    <xf numFmtId="0" fontId="0" fillId="0" borderId="0" xfId="0" applyAlignment="1">
      <alignment wrapText="1"/>
    </xf>
    <xf numFmtId="0" fontId="35" fillId="0" borderId="0" xfId="0" applyFont="1" applyAlignment="1">
      <alignment horizontal="left" vertical="center" wrapText="1"/>
    </xf>
    <xf numFmtId="0" fontId="35" fillId="0" borderId="0" xfId="0" applyFont="1" applyAlignment="1">
      <alignment vertical="center"/>
    </xf>
    <xf numFmtId="0" fontId="35" fillId="0" borderId="0" xfId="0" applyFont="1" applyAlignment="1">
      <alignment vertical="center" wrapText="1"/>
    </xf>
    <xf numFmtId="0" fontId="47" fillId="9" borderId="46" xfId="0" applyFont="1" applyFill="1" applyBorder="1" applyAlignment="1">
      <alignment vertical="center" wrapText="1"/>
    </xf>
    <xf numFmtId="0" fontId="47" fillId="9" borderId="47" xfId="0" applyFont="1" applyFill="1" applyBorder="1" applyAlignment="1">
      <alignment vertical="center" wrapText="1"/>
    </xf>
    <xf numFmtId="0" fontId="47" fillId="9" borderId="47" xfId="0" applyFont="1" applyFill="1" applyBorder="1" applyAlignment="1">
      <alignment horizontal="center" vertical="center" wrapText="1"/>
    </xf>
    <xf numFmtId="0" fontId="49" fillId="0" borderId="47" xfId="0" applyFont="1" applyBorder="1" applyAlignment="1">
      <alignment horizontal="center" vertical="center" wrapText="1"/>
    </xf>
    <xf numFmtId="0" fontId="50" fillId="0" borderId="47" xfId="0" applyFont="1" applyBorder="1" applyAlignment="1">
      <alignment horizontal="center" vertical="center" wrapText="1"/>
    </xf>
    <xf numFmtId="0" fontId="25" fillId="2" borderId="0" xfId="0" applyFont="1" applyFill="1" applyAlignment="1">
      <alignment horizontal="center" vertical="center"/>
    </xf>
    <xf numFmtId="0" fontId="39" fillId="2" borderId="30" xfId="0" applyFont="1" applyFill="1" applyBorder="1" applyAlignment="1">
      <alignment wrapText="1"/>
    </xf>
    <xf numFmtId="0" fontId="39" fillId="2" borderId="30" xfId="0" applyFont="1" applyFill="1" applyBorder="1"/>
    <xf numFmtId="0" fontId="38" fillId="2" borderId="13" xfId="0" applyFont="1" applyFill="1" applyBorder="1" applyAlignment="1">
      <alignment horizontal="center" vertical="center" wrapText="1"/>
    </xf>
    <xf numFmtId="0" fontId="38" fillId="2" borderId="13" xfId="0" applyFont="1" applyFill="1" applyBorder="1" applyAlignment="1">
      <alignment vertical="center" wrapText="1"/>
    </xf>
    <xf numFmtId="0" fontId="38" fillId="2" borderId="57" xfId="0" applyFont="1" applyFill="1" applyBorder="1" applyAlignment="1">
      <alignment vertical="center" wrapText="1"/>
    </xf>
    <xf numFmtId="165" fontId="36" fillId="3" borderId="16" xfId="0" applyNumberFormat="1" applyFont="1" applyFill="1" applyBorder="1" applyAlignment="1">
      <alignment horizontal="center" vertical="center"/>
    </xf>
    <xf numFmtId="0" fontId="35" fillId="3" borderId="16" xfId="0" applyFont="1" applyFill="1" applyBorder="1" applyAlignment="1">
      <alignment horizontal="left" vertical="center" wrapText="1"/>
    </xf>
    <xf numFmtId="0" fontId="35" fillId="3" borderId="0" xfId="0" applyFont="1" applyFill="1" applyAlignment="1">
      <alignment horizontal="left"/>
    </xf>
    <xf numFmtId="0" fontId="35" fillId="8" borderId="5" xfId="0" applyFont="1" applyFill="1" applyBorder="1" applyAlignment="1">
      <alignment horizontal="center" vertical="center" wrapText="1"/>
    </xf>
    <xf numFmtId="0" fontId="39" fillId="0" borderId="61" xfId="0" applyFont="1" applyBorder="1" applyAlignment="1">
      <alignment horizontal="left" vertical="center" wrapText="1"/>
    </xf>
    <xf numFmtId="0" fontId="39" fillId="8" borderId="61" xfId="0" applyFont="1" applyFill="1" applyBorder="1" applyAlignment="1">
      <alignment horizontal="left" vertical="center" wrapText="1"/>
    </xf>
    <xf numFmtId="0" fontId="39" fillId="8" borderId="51" xfId="0" applyFont="1" applyFill="1" applyBorder="1" applyAlignment="1">
      <alignment horizontal="left" vertical="center" wrapText="1"/>
    </xf>
    <xf numFmtId="0" fontId="35" fillId="8" borderId="34" xfId="0" applyFont="1" applyFill="1" applyBorder="1" applyAlignment="1">
      <alignment horizontal="center" vertical="center" wrapText="1"/>
    </xf>
    <xf numFmtId="165" fontId="36" fillId="8" borderId="37" xfId="0" applyNumberFormat="1" applyFont="1" applyFill="1" applyBorder="1" applyAlignment="1">
      <alignment horizontal="center" vertical="center"/>
    </xf>
    <xf numFmtId="0" fontId="35" fillId="8" borderId="62" xfId="0" applyFont="1" applyFill="1" applyBorder="1" applyAlignment="1">
      <alignment horizontal="center" vertical="center" wrapText="1"/>
    </xf>
    <xf numFmtId="165" fontId="36" fillId="8" borderId="53" xfId="0" applyNumberFormat="1" applyFont="1" applyFill="1" applyBorder="1" applyAlignment="1">
      <alignment horizontal="center" vertical="center"/>
    </xf>
    <xf numFmtId="0" fontId="38" fillId="0" borderId="38" xfId="0" applyFont="1" applyBorder="1" applyAlignment="1">
      <alignment horizontal="center" vertical="center" wrapText="1"/>
    </xf>
    <xf numFmtId="165" fontId="39" fillId="0" borderId="40" xfId="0" applyNumberFormat="1" applyFont="1" applyBorder="1" applyAlignment="1">
      <alignment horizontal="center" vertical="center"/>
    </xf>
    <xf numFmtId="0" fontId="38" fillId="0" borderId="63" xfId="0" applyFont="1" applyBorder="1" applyAlignment="1">
      <alignment horizontal="center" vertical="center" wrapText="1"/>
    </xf>
    <xf numFmtId="165" fontId="39" fillId="0" borderId="64" xfId="0" applyNumberFormat="1" applyFont="1" applyBorder="1" applyAlignment="1">
      <alignment horizontal="center" vertical="center"/>
    </xf>
    <xf numFmtId="0" fontId="38" fillId="2" borderId="65" xfId="0" applyFont="1" applyFill="1" applyBorder="1" applyAlignment="1">
      <alignment vertical="center" wrapText="1"/>
    </xf>
    <xf numFmtId="0" fontId="38" fillId="8" borderId="11" xfId="0" applyFont="1" applyFill="1" applyBorder="1" applyAlignment="1">
      <alignment horizontal="left" vertical="center" wrapText="1"/>
    </xf>
    <xf numFmtId="0" fontId="35" fillId="8" borderId="38" xfId="0" applyFont="1" applyFill="1" applyBorder="1" applyAlignment="1">
      <alignment horizontal="center" vertical="center" wrapText="1"/>
    </xf>
    <xf numFmtId="165" fontId="36" fillId="8" borderId="40" xfId="0" applyNumberFormat="1" applyFont="1" applyFill="1" applyBorder="1" applyAlignment="1">
      <alignment horizontal="center" vertical="center"/>
    </xf>
    <xf numFmtId="0" fontId="38" fillId="2" borderId="17" xfId="0" applyFont="1" applyFill="1" applyBorder="1" applyAlignment="1">
      <alignment vertical="center" wrapText="1"/>
    </xf>
    <xf numFmtId="0" fontId="41" fillId="8" borderId="4" xfId="0" applyFont="1" applyFill="1" applyBorder="1" applyAlignment="1">
      <alignment horizontal="left" vertical="center" wrapText="1"/>
    </xf>
    <xf numFmtId="165" fontId="36" fillId="8" borderId="5" xfId="0" applyNumberFormat="1" applyFont="1" applyFill="1" applyBorder="1" applyAlignment="1">
      <alignment horizontal="center" vertical="center"/>
    </xf>
    <xf numFmtId="0" fontId="38" fillId="8" borderId="3" xfId="0" applyFont="1" applyFill="1" applyBorder="1" applyAlignment="1">
      <alignment vertical="center" wrapText="1"/>
    </xf>
    <xf numFmtId="165" fontId="36" fillId="8" borderId="3" xfId="0" applyNumberFormat="1" applyFont="1" applyFill="1" applyBorder="1" applyAlignment="1">
      <alignment horizontal="center" vertical="center"/>
    </xf>
    <xf numFmtId="0" fontId="35" fillId="8" borderId="3" xfId="0" applyFont="1" applyFill="1" applyBorder="1" applyAlignment="1">
      <alignment horizontal="center" vertical="center" wrapText="1"/>
    </xf>
    <xf numFmtId="0" fontId="39" fillId="0" borderId="23" xfId="0" applyFont="1" applyBorder="1" applyAlignment="1">
      <alignment horizontal="left"/>
    </xf>
    <xf numFmtId="165" fontId="39" fillId="0" borderId="66" xfId="0" applyNumberFormat="1" applyFont="1" applyBorder="1" applyAlignment="1">
      <alignment horizontal="center" vertical="center"/>
    </xf>
    <xf numFmtId="0" fontId="38" fillId="11" borderId="4" xfId="0" applyFont="1" applyFill="1" applyBorder="1" applyAlignment="1">
      <alignment horizontal="left"/>
    </xf>
    <xf numFmtId="0" fontId="55" fillId="0" borderId="60" xfId="0" applyFont="1" applyBorder="1" applyAlignment="1">
      <alignment horizontal="left" vertical="center" wrapText="1"/>
    </xf>
    <xf numFmtId="0" fontId="35" fillId="5" borderId="1" xfId="0" applyFont="1" applyFill="1" applyBorder="1" applyAlignment="1">
      <alignment horizontal="left" vertical="center"/>
    </xf>
    <xf numFmtId="0" fontId="36" fillId="5" borderId="3" xfId="0" applyFont="1" applyFill="1" applyBorder="1" applyAlignment="1">
      <alignment horizontal="left" vertical="center"/>
    </xf>
    <xf numFmtId="0" fontId="58" fillId="8" borderId="4" xfId="0" applyFont="1" applyFill="1" applyBorder="1" applyAlignment="1">
      <alignment horizontal="left" vertical="center" wrapText="1"/>
    </xf>
    <xf numFmtId="0" fontId="58" fillId="2" borderId="15" xfId="0" applyFont="1" applyFill="1" applyBorder="1" applyAlignment="1">
      <alignment horizontal="left" vertical="center" wrapText="1"/>
    </xf>
    <xf numFmtId="0" fontId="58" fillId="2" borderId="2" xfId="0" applyFont="1" applyFill="1" applyBorder="1" applyAlignment="1">
      <alignment horizontal="left" vertical="center" wrapText="1"/>
    </xf>
    <xf numFmtId="0" fontId="58" fillId="0" borderId="15" xfId="0" applyFont="1" applyBorder="1" applyAlignment="1">
      <alignment horizontal="left" vertical="center" wrapText="1"/>
    </xf>
    <xf numFmtId="0" fontId="60" fillId="0" borderId="2" xfId="0" applyFont="1" applyBorder="1" applyAlignment="1">
      <alignment horizontal="left" vertical="center" wrapText="1"/>
    </xf>
    <xf numFmtId="0" fontId="60" fillId="0" borderId="54" xfId="0" applyFont="1" applyBorder="1" applyAlignment="1">
      <alignment horizontal="left" vertical="center" wrapText="1"/>
    </xf>
    <xf numFmtId="0" fontId="4" fillId="14" borderId="48"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4" fillId="14" borderId="55" xfId="0" applyFont="1" applyFill="1" applyBorder="1" applyAlignment="1">
      <alignment horizontal="center" vertical="center" wrapText="1"/>
    </xf>
    <xf numFmtId="0" fontId="43" fillId="0" borderId="0" xfId="0" applyFont="1" applyAlignment="1">
      <alignment horizontal="left" vertical="top" wrapText="1"/>
    </xf>
    <xf numFmtId="0" fontId="36" fillId="5" borderId="4" xfId="0" applyFont="1" applyFill="1" applyBorder="1" applyAlignment="1">
      <alignment horizontal="center" vertical="center"/>
    </xf>
    <xf numFmtId="0" fontId="36" fillId="5" borderId="10" xfId="0" applyFont="1" applyFill="1" applyBorder="1" applyAlignment="1">
      <alignment horizontal="center" vertical="center"/>
    </xf>
    <xf numFmtId="9" fontId="35" fillId="3" borderId="4" xfId="0" applyNumberFormat="1" applyFont="1" applyFill="1" applyBorder="1" applyAlignment="1">
      <alignment horizontal="center" vertical="center" wrapText="1"/>
    </xf>
    <xf numFmtId="9" fontId="35" fillId="3" borderId="5" xfId="0" applyNumberFormat="1" applyFont="1" applyFill="1" applyBorder="1" applyAlignment="1">
      <alignment horizontal="center" vertical="center" wrapText="1"/>
    </xf>
    <xf numFmtId="9" fontId="35" fillId="3" borderId="3" xfId="0" applyNumberFormat="1" applyFont="1" applyFill="1" applyBorder="1" applyAlignment="1">
      <alignment horizontal="center" vertical="center" wrapText="1"/>
    </xf>
    <xf numFmtId="0" fontId="35" fillId="3" borderId="4" xfId="0" applyFont="1" applyFill="1" applyBorder="1" applyAlignment="1">
      <alignment horizontal="center" vertical="center"/>
    </xf>
    <xf numFmtId="0" fontId="35" fillId="3" borderId="5" xfId="0" applyFont="1" applyFill="1" applyBorder="1" applyAlignment="1">
      <alignment horizontal="center" vertical="center"/>
    </xf>
    <xf numFmtId="0" fontId="35" fillId="3" borderId="3" xfId="0" applyFont="1" applyFill="1" applyBorder="1" applyAlignment="1">
      <alignment horizontal="center" vertical="center"/>
    </xf>
    <xf numFmtId="0" fontId="0" fillId="8" borderId="24" xfId="0" applyFill="1" applyBorder="1" applyAlignment="1">
      <alignment horizontal="center"/>
    </xf>
    <xf numFmtId="0" fontId="0" fillId="8" borderId="0" xfId="0" applyFill="1" applyAlignment="1">
      <alignment horizontal="center"/>
    </xf>
    <xf numFmtId="0" fontId="0" fillId="8" borderId="29" xfId="0" applyFill="1" applyBorder="1" applyAlignment="1">
      <alignment horizontal="center"/>
    </xf>
    <xf numFmtId="0" fontId="0" fillId="8" borderId="8" xfId="0" applyFill="1" applyBorder="1" applyAlignment="1">
      <alignment horizontal="center"/>
    </xf>
    <xf numFmtId="0" fontId="0" fillId="8" borderId="37" xfId="0" applyFill="1" applyBorder="1" applyAlignment="1">
      <alignment horizontal="center"/>
    </xf>
    <xf numFmtId="0" fontId="0" fillId="8" borderId="52" xfId="0" applyFill="1" applyBorder="1" applyAlignment="1">
      <alignment horizontal="center"/>
    </xf>
    <xf numFmtId="0" fontId="0" fillId="8" borderId="53" xfId="0" applyFill="1" applyBorder="1" applyAlignment="1">
      <alignment horizontal="center"/>
    </xf>
    <xf numFmtId="0" fontId="35" fillId="0" borderId="0" xfId="0" applyFont="1" applyAlignment="1">
      <alignment horizontal="left" vertical="center" wrapText="1"/>
    </xf>
    <xf numFmtId="0" fontId="4" fillId="14" borderId="10" xfId="0" applyFont="1" applyFill="1" applyBorder="1" applyAlignment="1">
      <alignment horizontal="center" vertical="center" wrapText="1"/>
    </xf>
    <xf numFmtId="0" fontId="4" fillId="14" borderId="29" xfId="0" applyFont="1" applyFill="1" applyBorder="1" applyAlignment="1">
      <alignment horizontal="center" vertical="center" wrapText="1"/>
    </xf>
    <xf numFmtId="0" fontId="4" fillId="14" borderId="45" xfId="0" applyFont="1" applyFill="1" applyBorder="1" applyAlignment="1">
      <alignment horizontal="center" vertical="center" wrapText="1"/>
    </xf>
    <xf numFmtId="0" fontId="53" fillId="13" borderId="58" xfId="0" applyFont="1" applyFill="1" applyBorder="1" applyAlignment="1">
      <alignment horizontal="center" vertical="center" wrapText="1"/>
    </xf>
    <xf numFmtId="0" fontId="53" fillId="13" borderId="59" xfId="0" applyFont="1" applyFill="1" applyBorder="1" applyAlignment="1">
      <alignment horizontal="center" vertical="center" wrapText="1"/>
    </xf>
    <xf numFmtId="0" fontId="53" fillId="13" borderId="39"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3" xfId="0" applyFont="1" applyFill="1" applyBorder="1" applyAlignment="1">
      <alignment horizontal="center" vertical="center"/>
    </xf>
    <xf numFmtId="0" fontId="3" fillId="0" borderId="4"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3" xfId="0" applyFont="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 xfId="0" applyFont="1" applyFill="1" applyBorder="1" applyAlignment="1">
      <alignment horizontal="left"/>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11" fillId="5" borderId="32" xfId="0" applyFont="1" applyFill="1" applyBorder="1" applyAlignment="1">
      <alignment horizontal="center"/>
    </xf>
    <xf numFmtId="0" fontId="11" fillId="5" borderId="31" xfId="0" applyFont="1" applyFill="1" applyBorder="1" applyAlignment="1">
      <alignment horizontal="center"/>
    </xf>
    <xf numFmtId="0" fontId="11" fillId="5" borderId="41" xfId="0" applyFont="1" applyFill="1" applyBorder="1" applyAlignment="1">
      <alignment horizontal="center"/>
    </xf>
    <xf numFmtId="9" fontId="3" fillId="0" borderId="39" xfId="3" applyFont="1" applyFill="1" applyBorder="1" applyAlignment="1">
      <alignment horizontal="center" vertical="center" wrapText="1"/>
    </xf>
    <xf numFmtId="9" fontId="3" fillId="0" borderId="40" xfId="3" applyFont="1" applyFill="1" applyBorder="1" applyAlignment="1">
      <alignment horizontal="center" vertical="center" wrapText="1"/>
    </xf>
    <xf numFmtId="9" fontId="3" fillId="12" borderId="20" xfId="3" applyFont="1" applyFill="1" applyBorder="1" applyAlignment="1">
      <alignment horizontal="center" vertical="center" wrapText="1"/>
    </xf>
    <xf numFmtId="9" fontId="3" fillId="12" borderId="30" xfId="3" applyFont="1" applyFill="1" applyBorder="1" applyAlignment="1">
      <alignment horizontal="center" vertical="center" wrapText="1"/>
    </xf>
    <xf numFmtId="9" fontId="3" fillId="12" borderId="13" xfId="3" applyFont="1" applyFill="1" applyBorder="1" applyAlignment="1">
      <alignment horizontal="center" vertical="center" wrapText="1"/>
    </xf>
    <xf numFmtId="0" fontId="2" fillId="5" borderId="7" xfId="0" applyFont="1" applyFill="1" applyBorder="1" applyAlignment="1">
      <alignment horizontal="left"/>
    </xf>
    <xf numFmtId="0" fontId="2" fillId="5" borderId="18" xfId="0" applyFont="1" applyFill="1" applyBorder="1" applyAlignment="1">
      <alignment horizontal="left"/>
    </xf>
    <xf numFmtId="0" fontId="2" fillId="5" borderId="45" xfId="0" applyFont="1" applyFill="1" applyBorder="1" applyAlignment="1">
      <alignment horizontal="left"/>
    </xf>
    <xf numFmtId="0" fontId="2" fillId="5" borderId="14" xfId="0" applyFont="1" applyFill="1" applyBorder="1" applyAlignment="1">
      <alignment horizontal="left"/>
    </xf>
    <xf numFmtId="0" fontId="2" fillId="5" borderId="21" xfId="0" applyFont="1" applyFill="1" applyBorder="1" applyAlignment="1">
      <alignment horizontal="left"/>
    </xf>
    <xf numFmtId="0" fontId="2" fillId="5" borderId="8" xfId="0" applyFont="1" applyFill="1" applyBorder="1" applyAlignment="1">
      <alignment horizontal="left"/>
    </xf>
    <xf numFmtId="0" fontId="2" fillId="5" borderId="37"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2" xfId="0" applyFont="1" applyFill="1" applyBorder="1" applyAlignment="1">
      <alignment horizontal="left"/>
    </xf>
    <xf numFmtId="0" fontId="2" fillId="5" borderId="43" xfId="0" applyFont="1" applyFill="1" applyBorder="1" applyAlignment="1">
      <alignment horizontal="left"/>
    </xf>
    <xf numFmtId="0" fontId="2" fillId="5" borderId="35" xfId="0" applyFont="1" applyFill="1" applyBorder="1" applyAlignment="1">
      <alignment horizontal="left"/>
    </xf>
    <xf numFmtId="0" fontId="2" fillId="5" borderId="36" xfId="0" applyFont="1" applyFill="1" applyBorder="1" applyAlignment="1">
      <alignment horizontal="left"/>
    </xf>
    <xf numFmtId="0" fontId="18" fillId="5" borderId="9"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62" fillId="4" borderId="20" xfId="0" applyFont="1" applyFill="1" applyBorder="1" applyAlignment="1">
      <alignment horizontal="center" vertical="center" wrapText="1"/>
    </xf>
    <xf numFmtId="0" fontId="16" fillId="4" borderId="30" xfId="0" applyFont="1" applyFill="1" applyBorder="1" applyAlignment="1">
      <alignment horizontal="center" vertical="center"/>
    </xf>
    <xf numFmtId="0" fontId="16" fillId="4" borderId="21" xfId="0" applyFont="1" applyFill="1" applyBorder="1" applyAlignment="1">
      <alignment horizontal="center" vertical="center"/>
    </xf>
    <xf numFmtId="0" fontId="2" fillId="5" borderId="34" xfId="0" applyFont="1" applyFill="1" applyBorder="1" applyAlignment="1">
      <alignment horizontal="left"/>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3" xfId="0" applyFont="1" applyFill="1" applyBorder="1" applyAlignment="1">
      <alignment horizontal="center"/>
    </xf>
    <xf numFmtId="0" fontId="33" fillId="10" borderId="9" xfId="0" applyFont="1" applyFill="1" applyBorder="1" applyAlignment="1">
      <alignment horizontal="center" vertical="center"/>
    </xf>
    <xf numFmtId="0" fontId="33" fillId="10" borderId="19" xfId="0" applyFont="1" applyFill="1" applyBorder="1" applyAlignment="1">
      <alignment horizontal="center" vertical="center"/>
    </xf>
    <xf numFmtId="0" fontId="33" fillId="10" borderId="10" xfId="0" applyFont="1" applyFill="1" applyBorder="1" applyAlignment="1">
      <alignment horizontal="center" vertical="center"/>
    </xf>
    <xf numFmtId="0" fontId="33" fillId="10" borderId="7" xfId="0" applyFont="1" applyFill="1" applyBorder="1" applyAlignment="1">
      <alignment horizontal="center" vertical="center"/>
    </xf>
    <xf numFmtId="0" fontId="33" fillId="10" borderId="18" xfId="0" applyFont="1" applyFill="1" applyBorder="1" applyAlignment="1">
      <alignment horizontal="center" vertical="center"/>
    </xf>
    <xf numFmtId="0" fontId="33" fillId="10" borderId="45" xfId="0" applyFont="1" applyFill="1" applyBorder="1" applyAlignment="1">
      <alignment horizontal="center" vertical="center"/>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617361</xdr:colOff>
      <xdr:row>1</xdr:row>
      <xdr:rowOff>62089</xdr:rowOff>
    </xdr:from>
    <xdr:to>
      <xdr:col>1</xdr:col>
      <xdr:colOff>1973086</xdr:colOff>
      <xdr:row>3</xdr:row>
      <xdr:rowOff>447675</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1"/>
        <a:stretch>
          <a:fillRect/>
        </a:stretch>
      </xdr:blipFill>
      <xdr:spPr>
        <a:xfrm>
          <a:off x="1351139" y="330200"/>
          <a:ext cx="1352550" cy="918633"/>
        </a:xfrm>
        <a:prstGeom prst="rect">
          <a:avLst/>
        </a:prstGeom>
      </xdr:spPr>
    </xdr:pic>
    <xdr:clientData/>
  </xdr:twoCellAnchor>
  <xdr:twoCellAnchor editAs="oneCell">
    <xdr:from>
      <xdr:col>2</xdr:col>
      <xdr:colOff>2328334</xdr:colOff>
      <xdr:row>1</xdr:row>
      <xdr:rowOff>220134</xdr:rowOff>
    </xdr:from>
    <xdr:to>
      <xdr:col>2</xdr:col>
      <xdr:colOff>4675294</xdr:colOff>
      <xdr:row>3</xdr:row>
      <xdr:rowOff>162561</xdr:rowOff>
    </xdr:to>
    <xdr:pic>
      <xdr:nvPicPr>
        <xdr:cNvPr id="3" name="Picture 2">
          <a:extLst>
            <a:ext uri="{FF2B5EF4-FFF2-40B4-BE49-F238E27FC236}">
              <a16:creationId xmlns:a16="http://schemas.microsoft.com/office/drawing/2014/main" id="{2825203F-CC71-A742-C31E-CADDA86CD7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07001" y="491067"/>
          <a:ext cx="2346960" cy="484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3439935</xdr:colOff>
      <xdr:row>4</xdr:row>
      <xdr:rowOff>2940050</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showGridLines="0" zoomScale="90" zoomScaleNormal="90" workbookViewId="0">
      <selection activeCell="E2" sqref="E2"/>
    </sheetView>
  </sheetViews>
  <sheetFormatPr defaultColWidth="9.140625" defaultRowHeight="14.45"/>
  <cols>
    <col min="1" max="1" width="10.42578125" customWidth="1"/>
    <col min="2" max="2" width="31.42578125" style="1" customWidth="1"/>
    <col min="3" max="3" width="76.42578125" style="1" customWidth="1"/>
    <col min="4" max="4" width="14.7109375" style="1" customWidth="1"/>
    <col min="5" max="5" width="28.42578125" style="1" customWidth="1"/>
    <col min="6" max="16384" width="9.140625" style="1"/>
  </cols>
  <sheetData>
    <row r="1" spans="1:5" ht="21">
      <c r="B1" s="5" t="s">
        <v>0</v>
      </c>
      <c r="E1" s="9" t="s">
        <v>1</v>
      </c>
    </row>
    <row r="2" spans="1:5" ht="21">
      <c r="B2" s="5"/>
      <c r="C2"/>
    </row>
    <row r="3" spans="1:5" ht="21">
      <c r="B3" s="5"/>
      <c r="C3" s="28"/>
    </row>
    <row r="4" spans="1:5" ht="45.6" customHeight="1">
      <c r="B4" s="5"/>
    </row>
    <row r="5" spans="1:5" ht="21" customHeight="1">
      <c r="A5" s="1"/>
      <c r="B5" s="159" t="s">
        <v>2</v>
      </c>
      <c r="C5" s="160"/>
      <c r="D5" s="160"/>
      <c r="E5" s="161"/>
    </row>
    <row r="6" spans="1:5" ht="15" customHeight="1">
      <c r="A6" s="1"/>
      <c r="B6" s="162"/>
      <c r="C6" s="163"/>
      <c r="D6" s="163"/>
      <c r="E6" s="164"/>
    </row>
    <row r="7" spans="1:5" ht="21" customHeight="1">
      <c r="A7" s="1"/>
      <c r="B7" s="162"/>
      <c r="C7" s="163"/>
      <c r="D7" s="163"/>
      <c r="E7" s="164"/>
    </row>
    <row r="8" spans="1:5" ht="21" customHeight="1">
      <c r="A8" s="1"/>
      <c r="B8" s="162"/>
      <c r="C8" s="163"/>
      <c r="D8" s="163"/>
      <c r="E8" s="164"/>
    </row>
    <row r="9" spans="1:5" ht="21" customHeight="1">
      <c r="A9" s="1"/>
      <c r="B9" s="165"/>
      <c r="C9" s="166"/>
      <c r="D9" s="166"/>
      <c r="E9" s="167"/>
    </row>
    <row r="10" spans="1:5" ht="21.6" thickBot="1">
      <c r="A10" s="1"/>
      <c r="B10" s="5"/>
    </row>
    <row r="11" spans="1:5" ht="18.95" thickBot="1">
      <c r="A11" s="1"/>
      <c r="B11" s="183" t="s">
        <v>3</v>
      </c>
      <c r="C11" s="184"/>
      <c r="D11" s="184"/>
      <c r="E11" s="185"/>
    </row>
    <row r="12" spans="1:5" ht="53.25" customHeight="1">
      <c r="A12" s="1"/>
      <c r="B12" s="21" t="s">
        <v>4</v>
      </c>
      <c r="C12" s="186" t="s">
        <v>5</v>
      </c>
      <c r="D12" s="186"/>
      <c r="E12" s="187"/>
    </row>
    <row r="13" spans="1:5" ht="17.45" customHeight="1">
      <c r="A13" s="1"/>
      <c r="B13" s="21" t="s">
        <v>6</v>
      </c>
      <c r="C13" s="188" t="s">
        <v>7</v>
      </c>
      <c r="D13" s="189"/>
      <c r="E13" s="190"/>
    </row>
    <row r="14" spans="1:5" ht="23.25" customHeight="1" thickBot="1">
      <c r="A14" s="1"/>
      <c r="B14" s="3"/>
      <c r="C14" s="4"/>
      <c r="D14" s="2"/>
    </row>
    <row r="15" spans="1:5" ht="18.95" thickBot="1">
      <c r="A15" s="1"/>
      <c r="B15" s="180" t="s">
        <v>8</v>
      </c>
      <c r="C15" s="181"/>
      <c r="D15" s="181"/>
      <c r="E15" s="182"/>
    </row>
    <row r="16" spans="1:5" ht="15.95" thickBot="1">
      <c r="A16" s="1"/>
      <c r="B16" s="7" t="s">
        <v>9</v>
      </c>
      <c r="C16" s="171" t="s">
        <v>10</v>
      </c>
      <c r="D16" s="172"/>
      <c r="E16" s="173"/>
    </row>
    <row r="17" spans="1:5" ht="15.95" thickBot="1">
      <c r="A17" s="1"/>
      <c r="B17" s="8" t="s">
        <v>11</v>
      </c>
      <c r="C17" s="174" t="s">
        <v>12</v>
      </c>
      <c r="D17" s="175"/>
      <c r="E17" s="176"/>
    </row>
    <row r="18" spans="1:5" ht="15.95" thickBot="1">
      <c r="A18" s="1"/>
      <c r="B18" s="8" t="s">
        <v>13</v>
      </c>
      <c r="C18" s="177" t="s">
        <v>14</v>
      </c>
      <c r="D18" s="178"/>
      <c r="E18" s="179"/>
    </row>
    <row r="19" spans="1:5" ht="15.95" thickBot="1">
      <c r="A19" s="1"/>
      <c r="B19" s="8" t="s">
        <v>15</v>
      </c>
      <c r="C19" s="177" t="s">
        <v>16</v>
      </c>
      <c r="D19" s="178"/>
      <c r="E19" s="179"/>
    </row>
    <row r="20" spans="1:5" ht="15.95" thickBot="1">
      <c r="A20" s="1"/>
      <c r="B20" s="24" t="s">
        <v>17</v>
      </c>
      <c r="C20" s="22" t="s">
        <v>18</v>
      </c>
      <c r="D20" s="22"/>
      <c r="E20" s="23"/>
    </row>
    <row r="21" spans="1:5" ht="15.95" thickBot="1">
      <c r="A21" s="1"/>
      <c r="B21" s="9"/>
      <c r="C21" s="3"/>
      <c r="E21" s="6"/>
    </row>
    <row r="22" spans="1:5" ht="18.95" thickBot="1">
      <c r="A22" s="1"/>
      <c r="B22" s="168" t="s">
        <v>19</v>
      </c>
      <c r="C22" s="169"/>
      <c r="D22" s="169"/>
      <c r="E22" s="170"/>
    </row>
    <row r="23" spans="1:5" ht="15.6">
      <c r="A23" s="1"/>
      <c r="B23" s="48"/>
      <c r="C23" s="49" t="s">
        <v>20</v>
      </c>
      <c r="D23" s="50" t="s">
        <v>21</v>
      </c>
      <c r="E23" s="51"/>
    </row>
    <row r="24" spans="1:5" ht="15.6">
      <c r="A24" s="1"/>
      <c r="B24" s="17"/>
      <c r="C24" s="18" t="s">
        <v>22</v>
      </c>
      <c r="D24" s="19">
        <v>1</v>
      </c>
      <c r="E24" s="20"/>
    </row>
    <row r="25" spans="1:5">
      <c r="A25" s="1"/>
    </row>
    <row r="26" spans="1:5">
      <c r="A26" s="1"/>
    </row>
    <row r="27" spans="1:5">
      <c r="A27" s="1"/>
    </row>
    <row r="28" spans="1:5">
      <c r="A28" s="1"/>
    </row>
    <row r="29" spans="1:5">
      <c r="A29" s="1"/>
    </row>
    <row r="30" spans="1:5">
      <c r="A30" s="1"/>
    </row>
    <row r="31" spans="1:5">
      <c r="A31" s="1"/>
    </row>
    <row r="32" spans="1:5">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sheetData>
  <mergeCells count="10">
    <mergeCell ref="B5:E9"/>
    <mergeCell ref="B22:E22"/>
    <mergeCell ref="C16:E16"/>
    <mergeCell ref="C17:E17"/>
    <mergeCell ref="C18:E18"/>
    <mergeCell ref="C19:E19"/>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44"/>
  <sheetViews>
    <sheetView showGridLines="0" tabSelected="1" topLeftCell="A6" zoomScale="66" zoomScaleNormal="100" zoomScaleSheetLayoutView="100" workbookViewId="0">
      <selection activeCell="B22" sqref="B22"/>
    </sheetView>
  </sheetViews>
  <sheetFormatPr defaultColWidth="44.85546875" defaultRowHeight="17.100000000000001"/>
  <cols>
    <col min="1" max="1" width="11.140625" style="1" customWidth="1"/>
    <col min="2" max="2" width="137.85546875" style="44" customWidth="1"/>
    <col min="3" max="3" width="8.85546875" style="44" customWidth="1"/>
    <col min="4" max="4" width="27.7109375" style="45" customWidth="1"/>
    <col min="5" max="5" width="49.28515625" style="45" customWidth="1"/>
    <col min="6" max="16384" width="44.85546875" style="1"/>
  </cols>
  <sheetData>
    <row r="1" spans="1:6" ht="80.25" customHeight="1" thickBot="1">
      <c r="B1" s="139" t="str">
        <f>Instructions!C12</f>
        <v>UCC-2026-28 - Request-for-Tenders under Open Procedure for the 
Supply &amp; Delivery of a Microgravity Measurement System for University College Cork (UCC)</v>
      </c>
      <c r="C1" s="140"/>
      <c r="D1" s="140"/>
      <c r="E1" s="141"/>
    </row>
    <row r="2" spans="1:6" ht="28.5" customHeight="1" thickBot="1">
      <c r="B2" s="139" t="str">
        <f>Instructions!C13</f>
        <v xml:space="preserve">  Tender Reference UCC-2026-28</v>
      </c>
      <c r="C2" s="140"/>
      <c r="D2" s="140"/>
      <c r="E2" s="141"/>
    </row>
    <row r="3" spans="1:6" ht="26.25" customHeight="1" thickBot="1">
      <c r="B3" s="142" t="s">
        <v>23</v>
      </c>
      <c r="C3" s="143"/>
      <c r="D3" s="143"/>
      <c r="E3" s="144"/>
    </row>
    <row r="4" spans="1:6" ht="33.75" customHeight="1">
      <c r="B4" s="125" t="s">
        <v>24</v>
      </c>
      <c r="C4" s="126"/>
      <c r="D4" s="137" t="s">
        <v>25</v>
      </c>
      <c r="E4" s="138"/>
    </row>
    <row r="5" spans="1:6" s="10" customFormat="1" ht="40.5" customHeight="1">
      <c r="B5" s="34" t="s">
        <v>26</v>
      </c>
      <c r="C5" s="35" t="s">
        <v>27</v>
      </c>
      <c r="D5" s="59" t="s">
        <v>28</v>
      </c>
      <c r="E5" s="70" t="s">
        <v>29</v>
      </c>
    </row>
    <row r="6" spans="1:6" ht="40.15" customHeight="1">
      <c r="A6" s="25"/>
      <c r="B6" s="36" t="s">
        <v>30</v>
      </c>
      <c r="C6" s="37">
        <v>1</v>
      </c>
      <c r="D6" s="60">
        <v>0</v>
      </c>
      <c r="E6" s="38"/>
    </row>
    <row r="7" spans="1:6" ht="30" customHeight="1">
      <c r="A7" s="25"/>
      <c r="B7" s="36" t="s">
        <v>31</v>
      </c>
      <c r="C7" s="39">
        <v>1</v>
      </c>
      <c r="D7" s="60">
        <v>0</v>
      </c>
      <c r="E7" s="40"/>
    </row>
    <row r="8" spans="1:6" ht="75.599999999999994" customHeight="1">
      <c r="A8" s="25"/>
      <c r="B8" s="128" t="s">
        <v>32</v>
      </c>
      <c r="C8" s="39">
        <v>1</v>
      </c>
      <c r="D8" s="60">
        <v>0</v>
      </c>
      <c r="E8" s="41"/>
    </row>
    <row r="9" spans="1:6" ht="30" customHeight="1">
      <c r="A9" s="25"/>
      <c r="B9" s="128" t="s">
        <v>33</v>
      </c>
      <c r="C9" s="39">
        <v>1</v>
      </c>
      <c r="D9" s="60">
        <v>0</v>
      </c>
      <c r="E9" s="41"/>
    </row>
    <row r="10" spans="1:6" ht="70.5" customHeight="1">
      <c r="A10" s="25"/>
      <c r="B10" s="130" t="s">
        <v>34</v>
      </c>
      <c r="C10" s="39">
        <v>1</v>
      </c>
      <c r="D10" s="60">
        <v>0</v>
      </c>
      <c r="E10" s="71"/>
    </row>
    <row r="11" spans="1:6" ht="30.75" customHeight="1" thickBot="1">
      <c r="A11" s="25"/>
      <c r="B11" s="74" t="s">
        <v>35</v>
      </c>
      <c r="C11" s="75"/>
      <c r="D11" s="76">
        <f>SUM(D7:D10)</f>
        <v>0</v>
      </c>
      <c r="E11" s="79"/>
    </row>
    <row r="12" spans="1:6" s="16" customFormat="1" ht="33.75" customHeight="1">
      <c r="A12" s="90"/>
      <c r="B12" s="131" t="s">
        <v>36</v>
      </c>
      <c r="C12" s="68"/>
      <c r="D12" s="69">
        <v>0</v>
      </c>
      <c r="E12" s="91"/>
      <c r="F12" s="156" t="s">
        <v>37</v>
      </c>
    </row>
    <row r="13" spans="1:6" s="16" customFormat="1" ht="33.75" customHeight="1">
      <c r="A13" s="90"/>
      <c r="B13" s="131" t="s">
        <v>38</v>
      </c>
      <c r="C13" s="68"/>
      <c r="D13" s="69">
        <v>0</v>
      </c>
      <c r="E13" s="91"/>
      <c r="F13" s="157"/>
    </row>
    <row r="14" spans="1:6" s="16" customFormat="1" ht="33.75" customHeight="1">
      <c r="A14" s="90"/>
      <c r="B14" s="131" t="s">
        <v>39</v>
      </c>
      <c r="C14" s="68"/>
      <c r="D14" s="69">
        <v>0</v>
      </c>
      <c r="E14" s="91"/>
      <c r="F14" s="157"/>
    </row>
    <row r="15" spans="1:6" s="16" customFormat="1" ht="33.75" customHeight="1">
      <c r="A15" s="90"/>
      <c r="B15" s="129" t="s">
        <v>40</v>
      </c>
      <c r="C15" s="68"/>
      <c r="D15" s="69">
        <v>0</v>
      </c>
      <c r="E15" s="91"/>
      <c r="F15" s="157"/>
    </row>
    <row r="16" spans="1:6" s="16" customFormat="1" ht="34.5" customHeight="1">
      <c r="A16" s="90"/>
      <c r="B16" s="132" t="s">
        <v>41</v>
      </c>
      <c r="C16" s="121"/>
      <c r="D16" s="122">
        <v>0</v>
      </c>
      <c r="E16" s="92"/>
      <c r="F16" s="158"/>
    </row>
    <row r="17" spans="1:6" ht="33" customHeight="1">
      <c r="A17" s="25"/>
      <c r="B17" s="77" t="s">
        <v>42</v>
      </c>
      <c r="C17" s="123"/>
      <c r="D17" s="76">
        <f>SUM(D12:D16)</f>
        <v>0</v>
      </c>
      <c r="E17" s="80"/>
    </row>
    <row r="18" spans="1:6" ht="51.75" customHeight="1">
      <c r="A18" s="25"/>
      <c r="B18" s="97" t="s">
        <v>43</v>
      </c>
      <c r="C18" s="98"/>
      <c r="D18" s="96">
        <f>D11+D17</f>
        <v>0</v>
      </c>
      <c r="E18" s="78"/>
    </row>
    <row r="19" spans="1:6" ht="46.5" customHeight="1">
      <c r="B19" s="127" t="s">
        <v>44</v>
      </c>
      <c r="C19" s="99"/>
      <c r="D19" s="119"/>
      <c r="E19" s="120" t="s">
        <v>45</v>
      </c>
      <c r="F19"/>
    </row>
    <row r="20" spans="1:6" s="16" customFormat="1" ht="37.5" customHeight="1">
      <c r="A20" s="90"/>
      <c r="B20" s="124" t="s">
        <v>46</v>
      </c>
      <c r="C20" s="107"/>
      <c r="D20" s="108">
        <v>0</v>
      </c>
      <c r="E20" s="93"/>
      <c r="F20" s="133" t="s">
        <v>47</v>
      </c>
    </row>
    <row r="21" spans="1:6" s="16" customFormat="1" ht="39" customHeight="1">
      <c r="A21" s="90"/>
      <c r="B21" s="124" t="s">
        <v>48</v>
      </c>
      <c r="C21" s="107"/>
      <c r="D21" s="108">
        <v>0</v>
      </c>
      <c r="E21" s="93"/>
      <c r="F21" s="134"/>
    </row>
    <row r="22" spans="1:6" s="16" customFormat="1" ht="41.1" customHeight="1" thickBot="1">
      <c r="A22" s="90"/>
      <c r="B22" s="100" t="s">
        <v>49</v>
      </c>
      <c r="C22" s="109"/>
      <c r="D22" s="110">
        <v>0</v>
      </c>
      <c r="E22" s="111"/>
      <c r="F22" s="135"/>
    </row>
    <row r="23" spans="1:6" ht="24.75" customHeight="1" thickBot="1">
      <c r="B23" s="116" t="s">
        <v>50</v>
      </c>
      <c r="C23" s="99"/>
      <c r="D23" s="117"/>
      <c r="E23" s="118"/>
      <c r="F23" s="72"/>
    </row>
    <row r="24" spans="1:6" ht="24.75" customHeight="1">
      <c r="B24" s="112"/>
      <c r="C24" s="113"/>
      <c r="D24" s="114">
        <v>0</v>
      </c>
      <c r="E24" s="115"/>
      <c r="F24" s="153" t="s">
        <v>47</v>
      </c>
    </row>
    <row r="25" spans="1:6" ht="23.1" customHeight="1">
      <c r="B25" s="101"/>
      <c r="C25" s="103"/>
      <c r="D25" s="104">
        <v>0</v>
      </c>
      <c r="E25" s="94"/>
      <c r="F25" s="154"/>
    </row>
    <row r="26" spans="1:6" ht="24.75" customHeight="1">
      <c r="A26"/>
      <c r="B26" s="101"/>
      <c r="C26" s="103"/>
      <c r="D26" s="104">
        <v>0</v>
      </c>
      <c r="E26" s="94"/>
      <c r="F26" s="154"/>
    </row>
    <row r="27" spans="1:6" ht="24.75" customHeight="1" thickBot="1">
      <c r="A27"/>
      <c r="B27" s="102"/>
      <c r="C27" s="105"/>
      <c r="D27" s="106">
        <v>0</v>
      </c>
      <c r="E27" s="95"/>
      <c r="F27" s="155"/>
    </row>
    <row r="28" spans="1:6" ht="24.75" customHeight="1">
      <c r="B28" s="58" t="s">
        <v>51</v>
      </c>
      <c r="C28" s="145"/>
      <c r="D28" s="146"/>
      <c r="E28" s="147"/>
    </row>
    <row r="29" spans="1:6" ht="24.75" customHeight="1">
      <c r="B29" s="61" t="s">
        <v>52</v>
      </c>
      <c r="C29" s="148"/>
      <c r="D29" s="148"/>
      <c r="E29" s="149"/>
    </row>
    <row r="30" spans="1:6" ht="24.75" customHeight="1" thickBot="1">
      <c r="B30" s="62" t="s">
        <v>53</v>
      </c>
      <c r="C30" s="150"/>
      <c r="D30" s="150"/>
      <c r="E30" s="151"/>
    </row>
    <row r="31" spans="1:6" ht="21.75" customHeight="1" thickBot="1">
      <c r="B31" s="42"/>
      <c r="C31" s="42"/>
      <c r="D31" s="43"/>
      <c r="E31" s="43"/>
    </row>
    <row r="32" spans="1:6" ht="24" customHeight="1">
      <c r="B32" s="82"/>
      <c r="C32" s="152"/>
      <c r="D32" s="152"/>
      <c r="E32" s="152"/>
    </row>
    <row r="33" spans="1:5" ht="27.75" customHeight="1">
      <c r="B33" s="83"/>
      <c r="C33" s="152"/>
      <c r="D33" s="152"/>
      <c r="E33" s="152"/>
    </row>
    <row r="34" spans="1:5" ht="21.75" customHeight="1">
      <c r="B34" s="84"/>
      <c r="C34" s="152"/>
      <c r="D34" s="152"/>
      <c r="E34" s="152"/>
    </row>
    <row r="35" spans="1:5" ht="21.95" customHeight="1">
      <c r="B35" s="84"/>
      <c r="C35" s="152"/>
      <c r="D35" s="152"/>
      <c r="E35" s="152"/>
    </row>
    <row r="36" spans="1:5" ht="29.25" customHeight="1">
      <c r="B36" s="136"/>
      <c r="C36" s="136"/>
      <c r="D36" s="136"/>
      <c r="E36" s="136"/>
    </row>
    <row r="37" spans="1:5" ht="21.95" customHeight="1"/>
    <row r="38" spans="1:5" ht="21.95" customHeight="1">
      <c r="B38" s="46"/>
      <c r="C38" s="46"/>
      <c r="D38" s="47"/>
      <c r="E38" s="47"/>
    </row>
    <row r="39" spans="1:5" ht="21.95" customHeight="1">
      <c r="A39"/>
      <c r="B39" s="46"/>
      <c r="C39" s="46"/>
      <c r="D39" s="47"/>
      <c r="E39" s="47"/>
    </row>
    <row r="40" spans="1:5" ht="21.95" customHeight="1">
      <c r="A40"/>
      <c r="B40" s="46"/>
      <c r="C40" s="46"/>
      <c r="D40" s="47"/>
      <c r="E40" s="47"/>
    </row>
    <row r="41" spans="1:5" ht="21.95" customHeight="1">
      <c r="A41"/>
      <c r="B41" s="46"/>
      <c r="C41" s="46"/>
      <c r="D41" s="47"/>
      <c r="E41" s="47"/>
    </row>
    <row r="42" spans="1:5">
      <c r="A42"/>
      <c r="B42" s="46"/>
      <c r="C42" s="46"/>
      <c r="D42" s="47"/>
      <c r="E42" s="47"/>
    </row>
    <row r="43" spans="1:5">
      <c r="A43"/>
      <c r="B43" s="46"/>
      <c r="C43" s="46"/>
      <c r="D43" s="47"/>
      <c r="E43" s="47"/>
    </row>
    <row r="44" spans="1:5">
      <c r="A44"/>
    </row>
  </sheetData>
  <mergeCells count="15">
    <mergeCell ref="F20:F22"/>
    <mergeCell ref="B36:E36"/>
    <mergeCell ref="D4:E4"/>
    <mergeCell ref="B1:E1"/>
    <mergeCell ref="B3:E3"/>
    <mergeCell ref="B2:E2"/>
    <mergeCell ref="C28:E28"/>
    <mergeCell ref="C29:E29"/>
    <mergeCell ref="C30:E30"/>
    <mergeCell ref="C34:E34"/>
    <mergeCell ref="C35:E35"/>
    <mergeCell ref="C32:E32"/>
    <mergeCell ref="C33:E33"/>
    <mergeCell ref="F24:F27"/>
    <mergeCell ref="F12:F16"/>
  </mergeCells>
  <phoneticPr fontId="56"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topLeftCell="A2" zoomScale="60" zoomScaleNormal="60" workbookViewId="0">
      <selection activeCell="L7" sqref="L7"/>
    </sheetView>
  </sheetViews>
  <sheetFormatPr defaultColWidth="8.85546875" defaultRowHeight="14.45"/>
  <cols>
    <col min="1" max="1" width="32.28515625" customWidth="1"/>
    <col min="2" max="2" width="26.85546875" customWidth="1"/>
    <col min="3" max="3" width="25.140625" customWidth="1"/>
    <col min="4" max="4" width="36.42578125" customWidth="1"/>
    <col min="5" max="6" width="17.28515625" customWidth="1"/>
    <col min="7" max="7" width="10.42578125" customWidth="1"/>
    <col min="8" max="10" width="14.42578125" customWidth="1"/>
    <col min="11" max="11" width="16.28515625" customWidth="1"/>
    <col min="12" max="12" width="22.85546875" customWidth="1"/>
    <col min="13" max="14" width="14.42578125" customWidth="1"/>
    <col min="256" max="256" width="28.7109375" customWidth="1"/>
    <col min="257" max="257" width="32.42578125" customWidth="1"/>
    <col min="258" max="259" width="13.140625" customWidth="1"/>
    <col min="260" max="261" width="19.140625" customWidth="1"/>
    <col min="262" max="262" width="23.140625" customWidth="1"/>
    <col min="263" max="266" width="14.42578125" customWidth="1"/>
    <col min="267" max="267" width="35.85546875" customWidth="1"/>
    <col min="268" max="270" width="14.42578125" customWidth="1"/>
    <col min="512" max="512" width="28.7109375" customWidth="1"/>
    <col min="513" max="513" width="32.42578125" customWidth="1"/>
    <col min="514" max="515" width="13.140625" customWidth="1"/>
    <col min="516" max="517" width="19.140625" customWidth="1"/>
    <col min="518" max="518" width="23.140625" customWidth="1"/>
    <col min="519" max="522" width="14.42578125" customWidth="1"/>
    <col min="523" max="523" width="35.85546875" customWidth="1"/>
    <col min="524" max="526" width="14.42578125" customWidth="1"/>
    <col min="768" max="768" width="28.7109375" customWidth="1"/>
    <col min="769" max="769" width="32.42578125" customWidth="1"/>
    <col min="770" max="771" width="13.140625" customWidth="1"/>
    <col min="772" max="773" width="19.140625" customWidth="1"/>
    <col min="774" max="774" width="23.140625" customWidth="1"/>
    <col min="775" max="778" width="14.42578125" customWidth="1"/>
    <col min="779" max="779" width="35.85546875" customWidth="1"/>
    <col min="780" max="782" width="14.42578125" customWidth="1"/>
    <col min="1024" max="1024" width="28.7109375" customWidth="1"/>
    <col min="1025" max="1025" width="32.42578125" customWidth="1"/>
    <col min="1026" max="1027" width="13.140625" customWidth="1"/>
    <col min="1028" max="1029" width="19.140625" customWidth="1"/>
    <col min="1030" max="1030" width="23.140625" customWidth="1"/>
    <col min="1031" max="1034" width="14.42578125" customWidth="1"/>
    <col min="1035" max="1035" width="35.85546875" customWidth="1"/>
    <col min="1036" max="1038" width="14.42578125" customWidth="1"/>
    <col min="1280" max="1280" width="28.7109375" customWidth="1"/>
    <col min="1281" max="1281" width="32.42578125" customWidth="1"/>
    <col min="1282" max="1283" width="13.140625" customWidth="1"/>
    <col min="1284" max="1285" width="19.140625" customWidth="1"/>
    <col min="1286" max="1286" width="23.140625" customWidth="1"/>
    <col min="1287" max="1290" width="14.42578125" customWidth="1"/>
    <col min="1291" max="1291" width="35.85546875" customWidth="1"/>
    <col min="1292" max="1294" width="14.42578125" customWidth="1"/>
    <col min="1536" max="1536" width="28.7109375" customWidth="1"/>
    <col min="1537" max="1537" width="32.42578125" customWidth="1"/>
    <col min="1538" max="1539" width="13.140625" customWidth="1"/>
    <col min="1540" max="1541" width="19.140625" customWidth="1"/>
    <col min="1542" max="1542" width="23.140625" customWidth="1"/>
    <col min="1543" max="1546" width="14.42578125" customWidth="1"/>
    <col min="1547" max="1547" width="35.85546875" customWidth="1"/>
    <col min="1548" max="1550" width="14.42578125" customWidth="1"/>
    <col min="1792" max="1792" width="28.7109375" customWidth="1"/>
    <col min="1793" max="1793" width="32.42578125" customWidth="1"/>
    <col min="1794" max="1795" width="13.140625" customWidth="1"/>
    <col min="1796" max="1797" width="19.140625" customWidth="1"/>
    <col min="1798" max="1798" width="23.140625" customWidth="1"/>
    <col min="1799" max="1802" width="14.42578125" customWidth="1"/>
    <col min="1803" max="1803" width="35.85546875" customWidth="1"/>
    <col min="1804" max="1806" width="14.42578125" customWidth="1"/>
    <col min="2048" max="2048" width="28.7109375" customWidth="1"/>
    <col min="2049" max="2049" width="32.42578125" customWidth="1"/>
    <col min="2050" max="2051" width="13.140625" customWidth="1"/>
    <col min="2052" max="2053" width="19.140625" customWidth="1"/>
    <col min="2054" max="2054" width="23.140625" customWidth="1"/>
    <col min="2055" max="2058" width="14.42578125" customWidth="1"/>
    <col min="2059" max="2059" width="35.85546875" customWidth="1"/>
    <col min="2060" max="2062" width="14.42578125" customWidth="1"/>
    <col min="2304" max="2304" width="28.7109375" customWidth="1"/>
    <col min="2305" max="2305" width="32.42578125" customWidth="1"/>
    <col min="2306" max="2307" width="13.140625" customWidth="1"/>
    <col min="2308" max="2309" width="19.140625" customWidth="1"/>
    <col min="2310" max="2310" width="23.140625" customWidth="1"/>
    <col min="2311" max="2314" width="14.42578125" customWidth="1"/>
    <col min="2315" max="2315" width="35.85546875" customWidth="1"/>
    <col min="2316" max="2318" width="14.42578125" customWidth="1"/>
    <col min="2560" max="2560" width="28.7109375" customWidth="1"/>
    <col min="2561" max="2561" width="32.42578125" customWidth="1"/>
    <col min="2562" max="2563" width="13.140625" customWidth="1"/>
    <col min="2564" max="2565" width="19.140625" customWidth="1"/>
    <col min="2566" max="2566" width="23.140625" customWidth="1"/>
    <col min="2567" max="2570" width="14.42578125" customWidth="1"/>
    <col min="2571" max="2571" width="35.85546875" customWidth="1"/>
    <col min="2572" max="2574" width="14.42578125" customWidth="1"/>
    <col min="2816" max="2816" width="28.7109375" customWidth="1"/>
    <col min="2817" max="2817" width="32.42578125" customWidth="1"/>
    <col min="2818" max="2819" width="13.140625" customWidth="1"/>
    <col min="2820" max="2821" width="19.140625" customWidth="1"/>
    <col min="2822" max="2822" width="23.140625" customWidth="1"/>
    <col min="2823" max="2826" width="14.42578125" customWidth="1"/>
    <col min="2827" max="2827" width="35.85546875" customWidth="1"/>
    <col min="2828" max="2830" width="14.42578125" customWidth="1"/>
    <col min="3072" max="3072" width="28.7109375" customWidth="1"/>
    <col min="3073" max="3073" width="32.42578125" customWidth="1"/>
    <col min="3074" max="3075" width="13.140625" customWidth="1"/>
    <col min="3076" max="3077" width="19.140625" customWidth="1"/>
    <col min="3078" max="3078" width="23.140625" customWidth="1"/>
    <col min="3079" max="3082" width="14.42578125" customWidth="1"/>
    <col min="3083" max="3083" width="35.85546875" customWidth="1"/>
    <col min="3084" max="3086" width="14.42578125" customWidth="1"/>
    <col min="3328" max="3328" width="28.7109375" customWidth="1"/>
    <col min="3329" max="3329" width="32.42578125" customWidth="1"/>
    <col min="3330" max="3331" width="13.140625" customWidth="1"/>
    <col min="3332" max="3333" width="19.140625" customWidth="1"/>
    <col min="3334" max="3334" width="23.140625" customWidth="1"/>
    <col min="3335" max="3338" width="14.42578125" customWidth="1"/>
    <col min="3339" max="3339" width="35.85546875" customWidth="1"/>
    <col min="3340" max="3342" width="14.42578125" customWidth="1"/>
    <col min="3584" max="3584" width="28.7109375" customWidth="1"/>
    <col min="3585" max="3585" width="32.42578125" customWidth="1"/>
    <col min="3586" max="3587" width="13.140625" customWidth="1"/>
    <col min="3588" max="3589" width="19.140625" customWidth="1"/>
    <col min="3590" max="3590" width="23.140625" customWidth="1"/>
    <col min="3591" max="3594" width="14.42578125" customWidth="1"/>
    <col min="3595" max="3595" width="35.85546875" customWidth="1"/>
    <col min="3596" max="3598" width="14.42578125" customWidth="1"/>
    <col min="3840" max="3840" width="28.7109375" customWidth="1"/>
    <col min="3841" max="3841" width="32.42578125" customWidth="1"/>
    <col min="3842" max="3843" width="13.140625" customWidth="1"/>
    <col min="3844" max="3845" width="19.140625" customWidth="1"/>
    <col min="3846" max="3846" width="23.140625" customWidth="1"/>
    <col min="3847" max="3850" width="14.42578125" customWidth="1"/>
    <col min="3851" max="3851" width="35.85546875" customWidth="1"/>
    <col min="3852" max="3854" width="14.42578125" customWidth="1"/>
    <col min="4096" max="4096" width="28.7109375" customWidth="1"/>
    <col min="4097" max="4097" width="32.42578125" customWidth="1"/>
    <col min="4098" max="4099" width="13.140625" customWidth="1"/>
    <col min="4100" max="4101" width="19.140625" customWidth="1"/>
    <col min="4102" max="4102" width="23.140625" customWidth="1"/>
    <col min="4103" max="4106" width="14.42578125" customWidth="1"/>
    <col min="4107" max="4107" width="35.85546875" customWidth="1"/>
    <col min="4108" max="4110" width="14.42578125" customWidth="1"/>
    <col min="4352" max="4352" width="28.7109375" customWidth="1"/>
    <col min="4353" max="4353" width="32.42578125" customWidth="1"/>
    <col min="4354" max="4355" width="13.140625" customWidth="1"/>
    <col min="4356" max="4357" width="19.140625" customWidth="1"/>
    <col min="4358" max="4358" width="23.140625" customWidth="1"/>
    <col min="4359" max="4362" width="14.42578125" customWidth="1"/>
    <col min="4363" max="4363" width="35.85546875" customWidth="1"/>
    <col min="4364" max="4366" width="14.42578125" customWidth="1"/>
    <col min="4608" max="4608" width="28.7109375" customWidth="1"/>
    <col min="4609" max="4609" width="32.42578125" customWidth="1"/>
    <col min="4610" max="4611" width="13.140625" customWidth="1"/>
    <col min="4612" max="4613" width="19.140625" customWidth="1"/>
    <col min="4614" max="4614" width="23.140625" customWidth="1"/>
    <col min="4615" max="4618" width="14.42578125" customWidth="1"/>
    <col min="4619" max="4619" width="35.85546875" customWidth="1"/>
    <col min="4620" max="4622" width="14.42578125" customWidth="1"/>
    <col min="4864" max="4864" width="28.7109375" customWidth="1"/>
    <col min="4865" max="4865" width="32.42578125" customWidth="1"/>
    <col min="4866" max="4867" width="13.140625" customWidth="1"/>
    <col min="4868" max="4869" width="19.140625" customWidth="1"/>
    <col min="4870" max="4870" width="23.140625" customWidth="1"/>
    <col min="4871" max="4874" width="14.42578125" customWidth="1"/>
    <col min="4875" max="4875" width="35.85546875" customWidth="1"/>
    <col min="4876" max="4878" width="14.42578125" customWidth="1"/>
    <col min="5120" max="5120" width="28.7109375" customWidth="1"/>
    <col min="5121" max="5121" width="32.42578125" customWidth="1"/>
    <col min="5122" max="5123" width="13.140625" customWidth="1"/>
    <col min="5124" max="5125" width="19.140625" customWidth="1"/>
    <col min="5126" max="5126" width="23.140625" customWidth="1"/>
    <col min="5127" max="5130" width="14.42578125" customWidth="1"/>
    <col min="5131" max="5131" width="35.85546875" customWidth="1"/>
    <col min="5132" max="5134" width="14.42578125" customWidth="1"/>
    <col min="5376" max="5376" width="28.7109375" customWidth="1"/>
    <col min="5377" max="5377" width="32.42578125" customWidth="1"/>
    <col min="5378" max="5379" width="13.140625" customWidth="1"/>
    <col min="5380" max="5381" width="19.140625" customWidth="1"/>
    <col min="5382" max="5382" width="23.140625" customWidth="1"/>
    <col min="5383" max="5386" width="14.42578125" customWidth="1"/>
    <col min="5387" max="5387" width="35.85546875" customWidth="1"/>
    <col min="5388" max="5390" width="14.42578125" customWidth="1"/>
    <col min="5632" max="5632" width="28.7109375" customWidth="1"/>
    <col min="5633" max="5633" width="32.42578125" customWidth="1"/>
    <col min="5634" max="5635" width="13.140625" customWidth="1"/>
    <col min="5636" max="5637" width="19.140625" customWidth="1"/>
    <col min="5638" max="5638" width="23.140625" customWidth="1"/>
    <col min="5639" max="5642" width="14.42578125" customWidth="1"/>
    <col min="5643" max="5643" width="35.85546875" customWidth="1"/>
    <col min="5644" max="5646" width="14.42578125" customWidth="1"/>
    <col min="5888" max="5888" width="28.7109375" customWidth="1"/>
    <col min="5889" max="5889" width="32.42578125" customWidth="1"/>
    <col min="5890" max="5891" width="13.140625" customWidth="1"/>
    <col min="5892" max="5893" width="19.140625" customWidth="1"/>
    <col min="5894" max="5894" width="23.140625" customWidth="1"/>
    <col min="5895" max="5898" width="14.42578125" customWidth="1"/>
    <col min="5899" max="5899" width="35.85546875" customWidth="1"/>
    <col min="5900" max="5902" width="14.42578125" customWidth="1"/>
    <col min="6144" max="6144" width="28.7109375" customWidth="1"/>
    <col min="6145" max="6145" width="32.42578125" customWidth="1"/>
    <col min="6146" max="6147" width="13.140625" customWidth="1"/>
    <col min="6148" max="6149" width="19.140625" customWidth="1"/>
    <col min="6150" max="6150" width="23.140625" customWidth="1"/>
    <col min="6151" max="6154" width="14.42578125" customWidth="1"/>
    <col min="6155" max="6155" width="35.85546875" customWidth="1"/>
    <col min="6156" max="6158" width="14.42578125" customWidth="1"/>
    <col min="6400" max="6400" width="28.7109375" customWidth="1"/>
    <col min="6401" max="6401" width="32.42578125" customWidth="1"/>
    <col min="6402" max="6403" width="13.140625" customWidth="1"/>
    <col min="6404" max="6405" width="19.140625" customWidth="1"/>
    <col min="6406" max="6406" width="23.140625" customWidth="1"/>
    <col min="6407" max="6410" width="14.42578125" customWidth="1"/>
    <col min="6411" max="6411" width="35.85546875" customWidth="1"/>
    <col min="6412" max="6414" width="14.42578125" customWidth="1"/>
    <col min="6656" max="6656" width="28.7109375" customWidth="1"/>
    <col min="6657" max="6657" width="32.42578125" customWidth="1"/>
    <col min="6658" max="6659" width="13.140625" customWidth="1"/>
    <col min="6660" max="6661" width="19.140625" customWidth="1"/>
    <col min="6662" max="6662" width="23.140625" customWidth="1"/>
    <col min="6663" max="6666" width="14.42578125" customWidth="1"/>
    <col min="6667" max="6667" width="35.85546875" customWidth="1"/>
    <col min="6668" max="6670" width="14.42578125" customWidth="1"/>
    <col min="6912" max="6912" width="28.7109375" customWidth="1"/>
    <col min="6913" max="6913" width="32.42578125" customWidth="1"/>
    <col min="6914" max="6915" width="13.140625" customWidth="1"/>
    <col min="6916" max="6917" width="19.140625" customWidth="1"/>
    <col min="6918" max="6918" width="23.140625" customWidth="1"/>
    <col min="6919" max="6922" width="14.42578125" customWidth="1"/>
    <col min="6923" max="6923" width="35.85546875" customWidth="1"/>
    <col min="6924" max="6926" width="14.42578125" customWidth="1"/>
    <col min="7168" max="7168" width="28.7109375" customWidth="1"/>
    <col min="7169" max="7169" width="32.42578125" customWidth="1"/>
    <col min="7170" max="7171" width="13.140625" customWidth="1"/>
    <col min="7172" max="7173" width="19.140625" customWidth="1"/>
    <col min="7174" max="7174" width="23.140625" customWidth="1"/>
    <col min="7175" max="7178" width="14.42578125" customWidth="1"/>
    <col min="7179" max="7179" width="35.85546875" customWidth="1"/>
    <col min="7180" max="7182" width="14.42578125" customWidth="1"/>
    <col min="7424" max="7424" width="28.7109375" customWidth="1"/>
    <col min="7425" max="7425" width="32.42578125" customWidth="1"/>
    <col min="7426" max="7427" width="13.140625" customWidth="1"/>
    <col min="7428" max="7429" width="19.140625" customWidth="1"/>
    <col min="7430" max="7430" width="23.140625" customWidth="1"/>
    <col min="7431" max="7434" width="14.42578125" customWidth="1"/>
    <col min="7435" max="7435" width="35.85546875" customWidth="1"/>
    <col min="7436" max="7438" width="14.42578125" customWidth="1"/>
    <col min="7680" max="7680" width="28.7109375" customWidth="1"/>
    <col min="7681" max="7681" width="32.42578125" customWidth="1"/>
    <col min="7682" max="7683" width="13.140625" customWidth="1"/>
    <col min="7684" max="7685" width="19.140625" customWidth="1"/>
    <col min="7686" max="7686" width="23.140625" customWidth="1"/>
    <col min="7687" max="7690" width="14.42578125" customWidth="1"/>
    <col min="7691" max="7691" width="35.85546875" customWidth="1"/>
    <col min="7692" max="7694" width="14.42578125" customWidth="1"/>
    <col min="7936" max="7936" width="28.7109375" customWidth="1"/>
    <col min="7937" max="7937" width="32.42578125" customWidth="1"/>
    <col min="7938" max="7939" width="13.140625" customWidth="1"/>
    <col min="7940" max="7941" width="19.140625" customWidth="1"/>
    <col min="7942" max="7942" width="23.140625" customWidth="1"/>
    <col min="7943" max="7946" width="14.42578125" customWidth="1"/>
    <col min="7947" max="7947" width="35.85546875" customWidth="1"/>
    <col min="7948" max="7950" width="14.42578125" customWidth="1"/>
    <col min="8192" max="8192" width="28.7109375" customWidth="1"/>
    <col min="8193" max="8193" width="32.42578125" customWidth="1"/>
    <col min="8194" max="8195" width="13.140625" customWidth="1"/>
    <col min="8196" max="8197" width="19.140625" customWidth="1"/>
    <col min="8198" max="8198" width="23.140625" customWidth="1"/>
    <col min="8199" max="8202" width="14.42578125" customWidth="1"/>
    <col min="8203" max="8203" width="35.85546875" customWidth="1"/>
    <col min="8204" max="8206" width="14.42578125" customWidth="1"/>
    <col min="8448" max="8448" width="28.7109375" customWidth="1"/>
    <col min="8449" max="8449" width="32.42578125" customWidth="1"/>
    <col min="8450" max="8451" width="13.140625" customWidth="1"/>
    <col min="8452" max="8453" width="19.140625" customWidth="1"/>
    <col min="8454" max="8454" width="23.140625" customWidth="1"/>
    <col min="8455" max="8458" width="14.42578125" customWidth="1"/>
    <col min="8459" max="8459" width="35.85546875" customWidth="1"/>
    <col min="8460" max="8462" width="14.42578125" customWidth="1"/>
    <col min="8704" max="8704" width="28.7109375" customWidth="1"/>
    <col min="8705" max="8705" width="32.42578125" customWidth="1"/>
    <col min="8706" max="8707" width="13.140625" customWidth="1"/>
    <col min="8708" max="8709" width="19.140625" customWidth="1"/>
    <col min="8710" max="8710" width="23.140625" customWidth="1"/>
    <col min="8711" max="8714" width="14.42578125" customWidth="1"/>
    <col min="8715" max="8715" width="35.85546875" customWidth="1"/>
    <col min="8716" max="8718" width="14.42578125" customWidth="1"/>
    <col min="8960" max="8960" width="28.7109375" customWidth="1"/>
    <col min="8961" max="8961" width="32.42578125" customWidth="1"/>
    <col min="8962" max="8963" width="13.140625" customWidth="1"/>
    <col min="8964" max="8965" width="19.140625" customWidth="1"/>
    <col min="8966" max="8966" width="23.140625" customWidth="1"/>
    <col min="8967" max="8970" width="14.42578125" customWidth="1"/>
    <col min="8971" max="8971" width="35.85546875" customWidth="1"/>
    <col min="8972" max="8974" width="14.42578125" customWidth="1"/>
    <col min="9216" max="9216" width="28.7109375" customWidth="1"/>
    <col min="9217" max="9217" width="32.42578125" customWidth="1"/>
    <col min="9218" max="9219" width="13.140625" customWidth="1"/>
    <col min="9220" max="9221" width="19.140625" customWidth="1"/>
    <col min="9222" max="9222" width="23.140625" customWidth="1"/>
    <col min="9223" max="9226" width="14.42578125" customWidth="1"/>
    <col min="9227" max="9227" width="35.85546875" customWidth="1"/>
    <col min="9228" max="9230" width="14.42578125" customWidth="1"/>
    <col min="9472" max="9472" width="28.7109375" customWidth="1"/>
    <col min="9473" max="9473" width="32.42578125" customWidth="1"/>
    <col min="9474" max="9475" width="13.140625" customWidth="1"/>
    <col min="9476" max="9477" width="19.140625" customWidth="1"/>
    <col min="9478" max="9478" width="23.140625" customWidth="1"/>
    <col min="9479" max="9482" width="14.42578125" customWidth="1"/>
    <col min="9483" max="9483" width="35.85546875" customWidth="1"/>
    <col min="9484" max="9486" width="14.42578125" customWidth="1"/>
    <col min="9728" max="9728" width="28.7109375" customWidth="1"/>
    <col min="9729" max="9729" width="32.42578125" customWidth="1"/>
    <col min="9730" max="9731" width="13.140625" customWidth="1"/>
    <col min="9732" max="9733" width="19.140625" customWidth="1"/>
    <col min="9734" max="9734" width="23.140625" customWidth="1"/>
    <col min="9735" max="9738" width="14.42578125" customWidth="1"/>
    <col min="9739" max="9739" width="35.85546875" customWidth="1"/>
    <col min="9740" max="9742" width="14.42578125" customWidth="1"/>
    <col min="9984" max="9984" width="28.7109375" customWidth="1"/>
    <col min="9985" max="9985" width="32.42578125" customWidth="1"/>
    <col min="9986" max="9987" width="13.140625" customWidth="1"/>
    <col min="9988" max="9989" width="19.140625" customWidth="1"/>
    <col min="9990" max="9990" width="23.140625" customWidth="1"/>
    <col min="9991" max="9994" width="14.42578125" customWidth="1"/>
    <col min="9995" max="9995" width="35.85546875" customWidth="1"/>
    <col min="9996" max="9998" width="14.42578125" customWidth="1"/>
    <col min="10240" max="10240" width="28.7109375" customWidth="1"/>
    <col min="10241" max="10241" width="32.42578125" customWidth="1"/>
    <col min="10242" max="10243" width="13.140625" customWidth="1"/>
    <col min="10244" max="10245" width="19.140625" customWidth="1"/>
    <col min="10246" max="10246" width="23.140625" customWidth="1"/>
    <col min="10247" max="10250" width="14.42578125" customWidth="1"/>
    <col min="10251" max="10251" width="35.85546875" customWidth="1"/>
    <col min="10252" max="10254" width="14.42578125" customWidth="1"/>
    <col min="10496" max="10496" width="28.7109375" customWidth="1"/>
    <col min="10497" max="10497" width="32.42578125" customWidth="1"/>
    <col min="10498" max="10499" width="13.140625" customWidth="1"/>
    <col min="10500" max="10501" width="19.140625" customWidth="1"/>
    <col min="10502" max="10502" width="23.140625" customWidth="1"/>
    <col min="10503" max="10506" width="14.42578125" customWidth="1"/>
    <col min="10507" max="10507" width="35.85546875" customWidth="1"/>
    <col min="10508" max="10510" width="14.42578125" customWidth="1"/>
    <col min="10752" max="10752" width="28.7109375" customWidth="1"/>
    <col min="10753" max="10753" width="32.42578125" customWidth="1"/>
    <col min="10754" max="10755" width="13.140625" customWidth="1"/>
    <col min="10756" max="10757" width="19.140625" customWidth="1"/>
    <col min="10758" max="10758" width="23.140625" customWidth="1"/>
    <col min="10759" max="10762" width="14.42578125" customWidth="1"/>
    <col min="10763" max="10763" width="35.85546875" customWidth="1"/>
    <col min="10764" max="10766" width="14.42578125" customWidth="1"/>
    <col min="11008" max="11008" width="28.7109375" customWidth="1"/>
    <col min="11009" max="11009" width="32.42578125" customWidth="1"/>
    <col min="11010" max="11011" width="13.140625" customWidth="1"/>
    <col min="11012" max="11013" width="19.140625" customWidth="1"/>
    <col min="11014" max="11014" width="23.140625" customWidth="1"/>
    <col min="11015" max="11018" width="14.42578125" customWidth="1"/>
    <col min="11019" max="11019" width="35.85546875" customWidth="1"/>
    <col min="11020" max="11022" width="14.42578125" customWidth="1"/>
    <col min="11264" max="11264" width="28.7109375" customWidth="1"/>
    <col min="11265" max="11265" width="32.42578125" customWidth="1"/>
    <col min="11266" max="11267" width="13.140625" customWidth="1"/>
    <col min="11268" max="11269" width="19.140625" customWidth="1"/>
    <col min="11270" max="11270" width="23.140625" customWidth="1"/>
    <col min="11271" max="11274" width="14.42578125" customWidth="1"/>
    <col min="11275" max="11275" width="35.85546875" customWidth="1"/>
    <col min="11276" max="11278" width="14.42578125" customWidth="1"/>
    <col min="11520" max="11520" width="28.7109375" customWidth="1"/>
    <col min="11521" max="11521" width="32.42578125" customWidth="1"/>
    <col min="11522" max="11523" width="13.140625" customWidth="1"/>
    <col min="11524" max="11525" width="19.140625" customWidth="1"/>
    <col min="11526" max="11526" width="23.140625" customWidth="1"/>
    <col min="11527" max="11530" width="14.42578125" customWidth="1"/>
    <col min="11531" max="11531" width="35.85546875" customWidth="1"/>
    <col min="11532" max="11534" width="14.42578125" customWidth="1"/>
    <col min="11776" max="11776" width="28.7109375" customWidth="1"/>
    <col min="11777" max="11777" width="32.42578125" customWidth="1"/>
    <col min="11778" max="11779" width="13.140625" customWidth="1"/>
    <col min="11780" max="11781" width="19.140625" customWidth="1"/>
    <col min="11782" max="11782" width="23.140625" customWidth="1"/>
    <col min="11783" max="11786" width="14.42578125" customWidth="1"/>
    <col min="11787" max="11787" width="35.85546875" customWidth="1"/>
    <col min="11788" max="11790" width="14.42578125" customWidth="1"/>
    <col min="12032" max="12032" width="28.7109375" customWidth="1"/>
    <col min="12033" max="12033" width="32.42578125" customWidth="1"/>
    <col min="12034" max="12035" width="13.140625" customWidth="1"/>
    <col min="12036" max="12037" width="19.140625" customWidth="1"/>
    <col min="12038" max="12038" width="23.140625" customWidth="1"/>
    <col min="12039" max="12042" width="14.42578125" customWidth="1"/>
    <col min="12043" max="12043" width="35.85546875" customWidth="1"/>
    <col min="12044" max="12046" width="14.42578125" customWidth="1"/>
    <col min="12288" max="12288" width="28.7109375" customWidth="1"/>
    <col min="12289" max="12289" width="32.42578125" customWidth="1"/>
    <col min="12290" max="12291" width="13.140625" customWidth="1"/>
    <col min="12292" max="12293" width="19.140625" customWidth="1"/>
    <col min="12294" max="12294" width="23.140625" customWidth="1"/>
    <col min="12295" max="12298" width="14.42578125" customWidth="1"/>
    <col min="12299" max="12299" width="35.85546875" customWidth="1"/>
    <col min="12300" max="12302" width="14.42578125" customWidth="1"/>
    <col min="12544" max="12544" width="28.7109375" customWidth="1"/>
    <col min="12545" max="12545" width="32.42578125" customWidth="1"/>
    <col min="12546" max="12547" width="13.140625" customWidth="1"/>
    <col min="12548" max="12549" width="19.140625" customWidth="1"/>
    <col min="12550" max="12550" width="23.140625" customWidth="1"/>
    <col min="12551" max="12554" width="14.42578125" customWidth="1"/>
    <col min="12555" max="12555" width="35.85546875" customWidth="1"/>
    <col min="12556" max="12558" width="14.42578125" customWidth="1"/>
    <col min="12800" max="12800" width="28.7109375" customWidth="1"/>
    <col min="12801" max="12801" width="32.42578125" customWidth="1"/>
    <col min="12802" max="12803" width="13.140625" customWidth="1"/>
    <col min="12804" max="12805" width="19.140625" customWidth="1"/>
    <col min="12806" max="12806" width="23.140625" customWidth="1"/>
    <col min="12807" max="12810" width="14.42578125" customWidth="1"/>
    <col min="12811" max="12811" width="35.85546875" customWidth="1"/>
    <col min="12812" max="12814" width="14.42578125" customWidth="1"/>
    <col min="13056" max="13056" width="28.7109375" customWidth="1"/>
    <col min="13057" max="13057" width="32.42578125" customWidth="1"/>
    <col min="13058" max="13059" width="13.140625" customWidth="1"/>
    <col min="13060" max="13061" width="19.140625" customWidth="1"/>
    <col min="13062" max="13062" width="23.140625" customWidth="1"/>
    <col min="13063" max="13066" width="14.42578125" customWidth="1"/>
    <col min="13067" max="13067" width="35.85546875" customWidth="1"/>
    <col min="13068" max="13070" width="14.42578125" customWidth="1"/>
    <col min="13312" max="13312" width="28.7109375" customWidth="1"/>
    <col min="13313" max="13313" width="32.42578125" customWidth="1"/>
    <col min="13314" max="13315" width="13.140625" customWidth="1"/>
    <col min="13316" max="13317" width="19.140625" customWidth="1"/>
    <col min="13318" max="13318" width="23.140625" customWidth="1"/>
    <col min="13319" max="13322" width="14.42578125" customWidth="1"/>
    <col min="13323" max="13323" width="35.85546875" customWidth="1"/>
    <col min="13324" max="13326" width="14.42578125" customWidth="1"/>
    <col min="13568" max="13568" width="28.7109375" customWidth="1"/>
    <col min="13569" max="13569" width="32.42578125" customWidth="1"/>
    <col min="13570" max="13571" width="13.140625" customWidth="1"/>
    <col min="13572" max="13573" width="19.140625" customWidth="1"/>
    <col min="13574" max="13574" width="23.140625" customWidth="1"/>
    <col min="13575" max="13578" width="14.42578125" customWidth="1"/>
    <col min="13579" max="13579" width="35.85546875" customWidth="1"/>
    <col min="13580" max="13582" width="14.42578125" customWidth="1"/>
    <col min="13824" max="13824" width="28.7109375" customWidth="1"/>
    <col min="13825" max="13825" width="32.42578125" customWidth="1"/>
    <col min="13826" max="13827" width="13.140625" customWidth="1"/>
    <col min="13828" max="13829" width="19.140625" customWidth="1"/>
    <col min="13830" max="13830" width="23.140625" customWidth="1"/>
    <col min="13831" max="13834" width="14.42578125" customWidth="1"/>
    <col min="13835" max="13835" width="35.85546875" customWidth="1"/>
    <col min="13836" max="13838" width="14.42578125" customWidth="1"/>
    <col min="14080" max="14080" width="28.7109375" customWidth="1"/>
    <col min="14081" max="14081" width="32.42578125" customWidth="1"/>
    <col min="14082" max="14083" width="13.140625" customWidth="1"/>
    <col min="14084" max="14085" width="19.140625" customWidth="1"/>
    <col min="14086" max="14086" width="23.140625" customWidth="1"/>
    <col min="14087" max="14090" width="14.42578125" customWidth="1"/>
    <col min="14091" max="14091" width="35.85546875" customWidth="1"/>
    <col min="14092" max="14094" width="14.42578125" customWidth="1"/>
    <col min="14336" max="14336" width="28.7109375" customWidth="1"/>
    <col min="14337" max="14337" width="32.42578125" customWidth="1"/>
    <col min="14338" max="14339" width="13.140625" customWidth="1"/>
    <col min="14340" max="14341" width="19.140625" customWidth="1"/>
    <col min="14342" max="14342" width="23.140625" customWidth="1"/>
    <col min="14343" max="14346" width="14.42578125" customWidth="1"/>
    <col min="14347" max="14347" width="35.85546875" customWidth="1"/>
    <col min="14348" max="14350" width="14.42578125" customWidth="1"/>
    <col min="14592" max="14592" width="28.7109375" customWidth="1"/>
    <col min="14593" max="14593" width="32.42578125" customWidth="1"/>
    <col min="14594" max="14595" width="13.140625" customWidth="1"/>
    <col min="14596" max="14597" width="19.140625" customWidth="1"/>
    <col min="14598" max="14598" width="23.140625" customWidth="1"/>
    <col min="14599" max="14602" width="14.42578125" customWidth="1"/>
    <col min="14603" max="14603" width="35.85546875" customWidth="1"/>
    <col min="14604" max="14606" width="14.42578125" customWidth="1"/>
    <col min="14848" max="14848" width="28.7109375" customWidth="1"/>
    <col min="14849" max="14849" width="32.42578125" customWidth="1"/>
    <col min="14850" max="14851" width="13.140625" customWidth="1"/>
    <col min="14852" max="14853" width="19.140625" customWidth="1"/>
    <col min="14854" max="14854" width="23.140625" customWidth="1"/>
    <col min="14855" max="14858" width="14.42578125" customWidth="1"/>
    <col min="14859" max="14859" width="35.85546875" customWidth="1"/>
    <col min="14860" max="14862" width="14.42578125" customWidth="1"/>
    <col min="15104" max="15104" width="28.7109375" customWidth="1"/>
    <col min="15105" max="15105" width="32.42578125" customWidth="1"/>
    <col min="15106" max="15107" width="13.140625" customWidth="1"/>
    <col min="15108" max="15109" width="19.140625" customWidth="1"/>
    <col min="15110" max="15110" width="23.140625" customWidth="1"/>
    <col min="15111" max="15114" width="14.42578125" customWidth="1"/>
    <col min="15115" max="15115" width="35.85546875" customWidth="1"/>
    <col min="15116" max="15118" width="14.42578125" customWidth="1"/>
    <col min="15360" max="15360" width="28.7109375" customWidth="1"/>
    <col min="15361" max="15361" width="32.42578125" customWidth="1"/>
    <col min="15362" max="15363" width="13.140625" customWidth="1"/>
    <col min="15364" max="15365" width="19.140625" customWidth="1"/>
    <col min="15366" max="15366" width="23.140625" customWidth="1"/>
    <col min="15367" max="15370" width="14.42578125" customWidth="1"/>
    <col min="15371" max="15371" width="35.85546875" customWidth="1"/>
    <col min="15372" max="15374" width="14.42578125" customWidth="1"/>
    <col min="15616" max="15616" width="28.7109375" customWidth="1"/>
    <col min="15617" max="15617" width="32.42578125" customWidth="1"/>
    <col min="15618" max="15619" width="13.140625" customWidth="1"/>
    <col min="15620" max="15621" width="19.140625" customWidth="1"/>
    <col min="15622" max="15622" width="23.140625" customWidth="1"/>
    <col min="15623" max="15626" width="14.42578125" customWidth="1"/>
    <col min="15627" max="15627" width="35.85546875" customWidth="1"/>
    <col min="15628" max="15630" width="14.42578125" customWidth="1"/>
    <col min="15872" max="15872" width="28.7109375" customWidth="1"/>
    <col min="15873" max="15873" width="32.42578125" customWidth="1"/>
    <col min="15874" max="15875" width="13.140625" customWidth="1"/>
    <col min="15876" max="15877" width="19.140625" customWidth="1"/>
    <col min="15878" max="15878" width="23.140625" customWidth="1"/>
    <col min="15879" max="15882" width="14.42578125" customWidth="1"/>
    <col min="15883" max="15883" width="35.85546875" customWidth="1"/>
    <col min="15884" max="15886" width="14.42578125" customWidth="1"/>
    <col min="16128" max="16128" width="28.7109375" customWidth="1"/>
    <col min="16129" max="16129" width="32.42578125" customWidth="1"/>
    <col min="16130" max="16131" width="13.140625" customWidth="1"/>
    <col min="16132" max="16133" width="19.140625" customWidth="1"/>
    <col min="16134" max="16134" width="23.140625" customWidth="1"/>
    <col min="16135" max="16138" width="14.42578125" customWidth="1"/>
    <col min="16139" max="16139" width="35.85546875" customWidth="1"/>
    <col min="16140" max="16142" width="14.42578125" customWidth="1"/>
  </cols>
  <sheetData>
    <row r="1" spans="1:14" ht="60.95" customHeight="1" thickBot="1">
      <c r="A1" s="204" t="s">
        <v>23</v>
      </c>
      <c r="B1" s="205"/>
      <c r="C1" s="205"/>
      <c r="D1" s="205"/>
      <c r="E1" s="205"/>
      <c r="F1" s="205"/>
      <c r="G1" s="205"/>
      <c r="H1" s="205"/>
      <c r="I1" s="205"/>
      <c r="J1" s="205"/>
      <c r="K1" s="205"/>
      <c r="L1" s="206"/>
    </row>
    <row r="2" spans="1:14" ht="122.25" customHeight="1" thickBot="1">
      <c r="A2" s="207" t="str">
        <f>Instructions!C12</f>
        <v>UCC-2026-28 - Request-for-Tenders under Open Procedure for the 
Supply &amp; Delivery of a Microgravity Measurement System for University College Cork (UCC)</v>
      </c>
      <c r="B2" s="208"/>
      <c r="C2" s="208"/>
      <c r="D2" s="208"/>
      <c r="E2" s="208"/>
      <c r="F2" s="208"/>
      <c r="G2" s="208"/>
      <c r="H2" s="208"/>
      <c r="I2" s="208"/>
      <c r="J2" s="209"/>
      <c r="K2" s="210" t="str">
        <f>Instructions!E1</f>
        <v>Tender Ref: UCC-2026-28</v>
      </c>
      <c r="L2" s="211"/>
      <c r="M2" s="11"/>
      <c r="N2" s="11"/>
    </row>
    <row r="3" spans="1:14" ht="15.6">
      <c r="A3" s="12"/>
      <c r="B3" s="11"/>
      <c r="C3" s="11"/>
      <c r="D3" s="11"/>
      <c r="E3" s="11"/>
      <c r="F3" s="11"/>
      <c r="G3" s="11"/>
      <c r="H3" s="11"/>
      <c r="I3" s="11"/>
      <c r="J3" s="11"/>
      <c r="K3" s="11"/>
      <c r="L3" s="26"/>
      <c r="M3" s="11"/>
      <c r="N3" s="11"/>
    </row>
    <row r="4" spans="1:14" ht="60" customHeight="1" thickBot="1">
      <c r="A4" s="212" t="s">
        <v>54</v>
      </c>
      <c r="B4" s="213"/>
      <c r="C4" s="213"/>
      <c r="D4" s="213"/>
      <c r="E4" s="213"/>
      <c r="F4" s="213"/>
      <c r="G4" s="213"/>
      <c r="H4" s="213"/>
      <c r="I4" s="213"/>
      <c r="J4" s="213"/>
      <c r="K4" s="213"/>
      <c r="L4" s="214"/>
      <c r="M4" s="11"/>
      <c r="N4" s="11"/>
    </row>
    <row r="5" spans="1:14" ht="90.6" customHeight="1" thickBot="1">
      <c r="A5" s="52" t="s">
        <v>55</v>
      </c>
      <c r="B5" s="53" t="s">
        <v>56</v>
      </c>
      <c r="C5" s="53" t="s">
        <v>57</v>
      </c>
      <c r="D5" s="53" t="s">
        <v>58</v>
      </c>
      <c r="E5" s="53" t="s">
        <v>59</v>
      </c>
      <c r="F5" s="54" t="s">
        <v>60</v>
      </c>
      <c r="G5" s="52" t="s">
        <v>61</v>
      </c>
      <c r="H5" s="55" t="s">
        <v>62</v>
      </c>
      <c r="I5" s="56" t="s">
        <v>63</v>
      </c>
      <c r="J5" s="56" t="s">
        <v>64</v>
      </c>
      <c r="K5" s="56" t="s">
        <v>65</v>
      </c>
      <c r="L5" s="53" t="s">
        <v>66</v>
      </c>
    </row>
    <row r="6" spans="1:14" ht="18.95" thickBot="1">
      <c r="A6" s="29"/>
      <c r="B6" s="57"/>
      <c r="C6" s="29"/>
      <c r="D6" s="29"/>
      <c r="E6" s="29"/>
      <c r="F6" s="29"/>
      <c r="G6" s="30">
        <v>1</v>
      </c>
      <c r="H6" s="31"/>
      <c r="I6" s="32"/>
      <c r="J6" s="32"/>
      <c r="K6" s="32"/>
      <c r="L6" s="33"/>
    </row>
    <row r="7" spans="1:14" ht="18.95" thickBot="1">
      <c r="A7" s="29"/>
      <c r="B7" s="29"/>
      <c r="C7" s="29"/>
      <c r="D7" s="29"/>
      <c r="E7" s="29"/>
      <c r="F7" s="29"/>
      <c r="G7" s="30">
        <v>1</v>
      </c>
      <c r="H7" s="31"/>
      <c r="I7" s="32"/>
      <c r="J7" s="32"/>
      <c r="K7" s="32"/>
      <c r="L7" s="33"/>
    </row>
    <row r="8" spans="1:14" ht="18.95" thickBot="1">
      <c r="A8" s="29"/>
      <c r="B8" s="29"/>
      <c r="C8" s="29"/>
      <c r="D8" s="29"/>
      <c r="E8" s="29"/>
      <c r="F8" s="29"/>
      <c r="G8" s="30">
        <v>1</v>
      </c>
      <c r="H8" s="31"/>
      <c r="I8" s="32"/>
      <c r="J8" s="32"/>
      <c r="K8" s="32"/>
      <c r="L8" s="33"/>
    </row>
    <row r="9" spans="1:14" ht="18.95" thickBot="1">
      <c r="A9" s="29"/>
      <c r="B9" s="29"/>
      <c r="C9" s="29" t="s">
        <v>67</v>
      </c>
      <c r="D9" s="29"/>
      <c r="E9" s="29"/>
      <c r="F9" s="29"/>
      <c r="G9" s="30">
        <v>1</v>
      </c>
      <c r="H9" s="31"/>
      <c r="I9" s="32"/>
      <c r="J9" s="32"/>
      <c r="K9" s="32"/>
      <c r="L9" s="33"/>
    </row>
    <row r="10" spans="1:14" ht="18.95" thickBot="1">
      <c r="A10" s="29"/>
      <c r="B10" s="29"/>
      <c r="C10" s="29"/>
      <c r="D10" s="29"/>
      <c r="E10" s="29"/>
      <c r="F10" s="29"/>
      <c r="G10" s="30">
        <v>1</v>
      </c>
      <c r="H10" s="31"/>
      <c r="I10" s="32"/>
      <c r="J10" s="32"/>
      <c r="K10" s="32"/>
      <c r="L10" s="33"/>
    </row>
    <row r="11" spans="1:14" ht="18.95" thickBot="1">
      <c r="A11" s="29"/>
      <c r="B11" s="29"/>
      <c r="C11" s="29"/>
      <c r="D11" s="29"/>
      <c r="E11" s="29"/>
      <c r="F11" s="29"/>
      <c r="G11" s="30">
        <v>1</v>
      </c>
      <c r="H11" s="31"/>
      <c r="I11" s="32"/>
      <c r="J11" s="32"/>
      <c r="K11" s="32"/>
      <c r="L11" s="33"/>
    </row>
    <row r="12" spans="1:14" ht="18.95" thickBot="1">
      <c r="A12" s="29"/>
      <c r="B12" s="29"/>
      <c r="C12" s="29"/>
      <c r="D12" s="29"/>
      <c r="E12" s="29"/>
      <c r="F12" s="29"/>
      <c r="G12" s="30">
        <v>1</v>
      </c>
      <c r="H12" s="31"/>
      <c r="I12" s="32"/>
      <c r="J12" s="32"/>
      <c r="K12" s="32"/>
      <c r="L12" s="33"/>
    </row>
    <row r="13" spans="1:14" ht="18.95" thickBot="1">
      <c r="A13" s="29"/>
      <c r="B13" s="29"/>
      <c r="C13" s="29"/>
      <c r="D13" s="29"/>
      <c r="E13" s="29"/>
      <c r="F13" s="29"/>
      <c r="G13" s="30">
        <v>1</v>
      </c>
      <c r="H13" s="31"/>
      <c r="I13" s="32"/>
      <c r="J13" s="32"/>
      <c r="K13" s="32"/>
      <c r="L13" s="33"/>
    </row>
    <row r="14" spans="1:14" ht="18.95" thickBot="1">
      <c r="A14" s="29"/>
      <c r="B14" s="29"/>
      <c r="C14" s="29"/>
      <c r="D14" s="29"/>
      <c r="E14" s="29"/>
      <c r="F14" s="29"/>
      <c r="G14" s="30">
        <v>1</v>
      </c>
      <c r="H14" s="31"/>
      <c r="I14" s="32"/>
      <c r="J14" s="32"/>
      <c r="K14" s="32"/>
      <c r="L14" s="33"/>
    </row>
    <row r="15" spans="1:14" ht="18.95" thickBot="1">
      <c r="A15" s="29"/>
      <c r="B15" s="29"/>
      <c r="C15" s="29"/>
      <c r="D15" s="29"/>
      <c r="E15" s="29"/>
      <c r="F15" s="29"/>
      <c r="G15" s="30">
        <v>1</v>
      </c>
      <c r="H15" s="31"/>
      <c r="I15" s="32"/>
      <c r="J15" s="32"/>
      <c r="K15" s="32"/>
      <c r="L15" s="33"/>
    </row>
    <row r="16" spans="1:14" ht="18.95" thickBot="1">
      <c r="A16" s="29"/>
      <c r="B16" s="29"/>
      <c r="C16" s="29"/>
      <c r="D16" s="29"/>
      <c r="E16" s="29"/>
      <c r="F16" s="29"/>
      <c r="G16" s="30">
        <v>1</v>
      </c>
      <c r="H16" s="31"/>
      <c r="I16" s="32"/>
      <c r="J16" s="32"/>
      <c r="K16" s="32"/>
      <c r="L16" s="33"/>
    </row>
    <row r="17" spans="1:12" ht="18.95" thickBot="1">
      <c r="A17" s="29"/>
      <c r="B17" s="29"/>
      <c r="C17" s="29"/>
      <c r="D17" s="29"/>
      <c r="E17" s="29"/>
      <c r="F17" s="29"/>
      <c r="G17" s="30">
        <v>1</v>
      </c>
      <c r="H17" s="31"/>
      <c r="I17" s="32"/>
      <c r="J17" s="32"/>
      <c r="K17" s="32"/>
      <c r="L17" s="33"/>
    </row>
    <row r="18" spans="1:12" ht="18.95" thickBot="1">
      <c r="A18" s="29"/>
      <c r="B18" s="29"/>
      <c r="C18" s="29"/>
      <c r="D18" s="29"/>
      <c r="E18" s="29"/>
      <c r="F18" s="29"/>
      <c r="G18" s="30">
        <v>1</v>
      </c>
      <c r="H18" s="31"/>
      <c r="I18" s="32"/>
      <c r="J18" s="32"/>
      <c r="K18" s="32"/>
      <c r="L18" s="33"/>
    </row>
    <row r="19" spans="1:12" ht="18.95" thickBot="1">
      <c r="A19" s="29"/>
      <c r="B19" s="29"/>
      <c r="C19" s="29"/>
      <c r="D19" s="29"/>
      <c r="E19" s="29"/>
      <c r="F19" s="29"/>
      <c r="G19" s="30">
        <v>1</v>
      </c>
      <c r="H19" s="31"/>
      <c r="I19" s="32"/>
      <c r="J19" s="32"/>
      <c r="K19" s="32"/>
      <c r="L19" s="33"/>
    </row>
    <row r="20" spans="1:12" ht="18.95" thickBot="1">
      <c r="A20" s="29"/>
      <c r="B20" s="29"/>
      <c r="C20" s="29"/>
      <c r="D20" s="29"/>
      <c r="E20" s="29"/>
      <c r="F20" s="29"/>
      <c r="G20" s="30">
        <v>1</v>
      </c>
      <c r="H20" s="31"/>
      <c r="I20" s="32"/>
      <c r="J20" s="32"/>
      <c r="K20" s="32"/>
      <c r="L20" s="33"/>
    </row>
    <row r="21" spans="1:12" ht="18.95" thickBot="1">
      <c r="A21" s="29"/>
      <c r="B21" s="29"/>
      <c r="C21" s="29"/>
      <c r="D21" s="29"/>
      <c r="E21" s="29"/>
      <c r="F21" s="29"/>
      <c r="G21" s="30">
        <v>1</v>
      </c>
      <c r="H21" s="31"/>
      <c r="I21" s="32"/>
      <c r="J21" s="32"/>
      <c r="K21" s="32"/>
      <c r="L21" s="33"/>
    </row>
    <row r="22" spans="1:12" ht="18.95" thickBot="1">
      <c r="A22" s="29"/>
      <c r="B22" s="29"/>
      <c r="C22" s="29"/>
      <c r="D22" s="29"/>
      <c r="E22" s="29"/>
      <c r="F22" s="29"/>
      <c r="G22" s="30">
        <v>1</v>
      </c>
      <c r="H22" s="31"/>
      <c r="I22" s="32"/>
      <c r="J22" s="32"/>
      <c r="K22" s="32"/>
      <c r="L22" s="33"/>
    </row>
    <row r="23" spans="1:12" ht="18.95" thickBot="1">
      <c r="A23" s="29"/>
      <c r="B23" s="57"/>
      <c r="C23" s="29"/>
      <c r="D23" s="29"/>
      <c r="E23" s="29"/>
      <c r="F23" s="29"/>
      <c r="G23" s="30">
        <v>1</v>
      </c>
      <c r="H23" s="31"/>
      <c r="I23" s="32"/>
      <c r="J23" s="32"/>
      <c r="K23" s="32"/>
      <c r="L23" s="33"/>
    </row>
    <row r="24" spans="1:12" ht="18.95" thickBot="1">
      <c r="A24" s="29"/>
      <c r="B24" s="57"/>
      <c r="C24" s="29"/>
      <c r="D24" s="29"/>
      <c r="E24" s="29"/>
      <c r="F24" s="29"/>
      <c r="G24" s="30">
        <v>1</v>
      </c>
      <c r="H24" s="31"/>
      <c r="I24" s="32"/>
      <c r="J24" s="32"/>
      <c r="K24" s="32"/>
      <c r="L24" s="33"/>
    </row>
    <row r="25" spans="1:12" ht="45" customHeight="1" thickTop="1" thickBot="1">
      <c r="A25" s="198" t="s">
        <v>68</v>
      </c>
      <c r="B25" s="199"/>
      <c r="C25" s="14"/>
      <c r="D25" s="14"/>
      <c r="E25" s="14"/>
      <c r="F25" s="14"/>
      <c r="G25" s="15"/>
      <c r="H25" s="15"/>
      <c r="I25" s="15"/>
      <c r="J25" s="15"/>
      <c r="K25" s="15"/>
      <c r="L25" s="27">
        <f>SUM(L6:L24)</f>
        <v>0</v>
      </c>
    </row>
    <row r="26" spans="1:12" ht="15.95" thickBot="1">
      <c r="A26" s="12"/>
      <c r="B26" s="11"/>
      <c r="C26" s="11"/>
      <c r="D26" s="11"/>
      <c r="E26" s="11"/>
      <c r="F26" s="11"/>
      <c r="G26" s="11"/>
      <c r="H26" s="11"/>
      <c r="I26" s="11"/>
      <c r="J26" s="11"/>
      <c r="K26" s="11"/>
      <c r="L26" s="11"/>
    </row>
    <row r="27" spans="1:12" s="1" customFormat="1" ht="24.95" customHeight="1">
      <c r="A27" s="200" t="s">
        <v>69</v>
      </c>
      <c r="B27" s="201"/>
      <c r="C27" s="202" t="s">
        <v>70</v>
      </c>
      <c r="D27" s="203"/>
    </row>
    <row r="28" spans="1:12" s="1" customFormat="1" ht="24.95" customHeight="1">
      <c r="A28" s="194" t="s">
        <v>71</v>
      </c>
      <c r="B28" s="195"/>
      <c r="C28" s="196" t="s">
        <v>72</v>
      </c>
      <c r="D28" s="197"/>
    </row>
    <row r="29" spans="1:12" s="1" customFormat="1" ht="24.95" customHeight="1">
      <c r="A29" s="194" t="s">
        <v>73</v>
      </c>
      <c r="B29" s="195"/>
      <c r="C29" s="196" t="s">
        <v>74</v>
      </c>
      <c r="D29" s="197"/>
    </row>
    <row r="30" spans="1:12" s="1" customFormat="1" ht="24.95" customHeight="1">
      <c r="A30" s="215" t="s">
        <v>75</v>
      </c>
      <c r="B30" s="196"/>
      <c r="C30" s="196"/>
      <c r="D30" s="197"/>
    </row>
    <row r="31" spans="1:12" s="1" customFormat="1" ht="24.95" customHeight="1" thickBot="1">
      <c r="A31" s="191" t="s">
        <v>76</v>
      </c>
      <c r="B31" s="192"/>
      <c r="C31" s="192"/>
      <c r="D31" s="193"/>
    </row>
    <row r="32" spans="1:12" ht="18.600000000000001">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F15"/>
  <sheetViews>
    <sheetView showGridLines="0" topLeftCell="A5" workbookViewId="0">
      <selection activeCell="C13" sqref="C13"/>
    </sheetView>
  </sheetViews>
  <sheetFormatPr defaultRowHeight="14.45"/>
  <cols>
    <col min="2" max="2" width="40.140625" customWidth="1"/>
    <col min="3" max="3" width="54.140625" customWidth="1"/>
    <col min="4" max="4" width="36.42578125" customWidth="1"/>
    <col min="6" max="6" width="89.5703125" customWidth="1"/>
  </cols>
  <sheetData>
    <row r="4" spans="2:6">
      <c r="F4" s="81"/>
    </row>
    <row r="5" spans="2:6" ht="255.6" customHeight="1">
      <c r="F5" s="81"/>
    </row>
    <row r="6" spans="2:6" ht="15" thickBot="1"/>
    <row r="7" spans="2:6" ht="18.600000000000001">
      <c r="B7" s="219" t="s">
        <v>77</v>
      </c>
      <c r="C7" s="220"/>
      <c r="D7" s="221"/>
    </row>
    <row r="8" spans="2:6" ht="18.95" thickBot="1">
      <c r="B8" s="222" t="s">
        <v>78</v>
      </c>
      <c r="C8" s="223"/>
      <c r="D8" s="224"/>
    </row>
    <row r="9" spans="2:6" ht="15" thickBot="1"/>
    <row r="10" spans="2:6" ht="15" thickBot="1">
      <c r="B10" s="216" t="s">
        <v>22</v>
      </c>
      <c r="C10" s="217"/>
      <c r="D10" s="218"/>
    </row>
    <row r="11" spans="2:6" ht="24.95" customHeight="1" thickBot="1">
      <c r="B11" s="85" t="s">
        <v>79</v>
      </c>
      <c r="C11" s="87" t="s">
        <v>80</v>
      </c>
      <c r="D11" s="86" t="s">
        <v>81</v>
      </c>
      <c r="F11" s="73"/>
    </row>
    <row r="12" spans="2:6" ht="24.95" customHeight="1" thickTop="1" thickBot="1">
      <c r="B12" s="63" t="s">
        <v>82</v>
      </c>
      <c r="C12" s="88" t="s">
        <v>83</v>
      </c>
      <c r="D12" s="64"/>
      <c r="F12" s="73"/>
    </row>
    <row r="13" spans="2:6" ht="24.95" customHeight="1" thickTop="1" thickBot="1">
      <c r="B13" s="65" t="s">
        <v>84</v>
      </c>
      <c r="C13" s="88" t="s">
        <v>83</v>
      </c>
      <c r="D13" s="66"/>
      <c r="F13" s="73"/>
    </row>
    <row r="14" spans="2:6" ht="24.95" customHeight="1" thickTop="1" thickBot="1">
      <c r="B14" s="65" t="s">
        <v>85</v>
      </c>
      <c r="C14" s="89" t="s">
        <v>83</v>
      </c>
      <c r="D14" s="67"/>
    </row>
    <row r="15" spans="2:6" ht="15" thickTop="1"/>
  </sheetData>
  <mergeCells count="3">
    <mergeCell ref="B10:D10"/>
    <mergeCell ref="B7:D7"/>
    <mergeCell ref="B8:D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Props1.xml><?xml version="1.0" encoding="utf-8"?>
<ds:datastoreItem xmlns:ds="http://schemas.openxmlformats.org/officeDocument/2006/customXml" ds:itemID="{3E951D09-FDCA-4205-B6B1-8E5B86F0D360}"/>
</file>

<file path=customXml/itemProps2.xml><?xml version="1.0" encoding="utf-8"?>
<ds:datastoreItem xmlns:ds="http://schemas.openxmlformats.org/officeDocument/2006/customXml" ds:itemID="{103A9503-D2F6-4E20-BADD-7E580167232C}"/>
</file>

<file path=customXml/itemProps3.xml><?xml version="1.0" encoding="utf-8"?>
<ds:datastoreItem xmlns:ds="http://schemas.openxmlformats.org/officeDocument/2006/customXml" ds:itemID="{BD5D05B3-A734-4C7A-83A1-1FD1659EAD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Catherine McCarthy</cp:lastModifiedBy>
  <cp:revision/>
  <dcterms:created xsi:type="dcterms:W3CDTF">2015-07-20T11:42:36Z</dcterms:created>
  <dcterms:modified xsi:type="dcterms:W3CDTF">2026-08-19T09:02:53Z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